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<sst xmlns="http://schemas.openxmlformats.org/spreadsheetml/2006/main" count="229" uniqueCount="139">
  <si>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</si>
  <si>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</si>
  <si>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</si>
  <si>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</si>
  <si>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</si>
  <si>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</si>
  <si>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</si>
  <si>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</si>
  <si>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</si>
  <si>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</si>
  <si>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</si>
  <si>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</si>
  <si>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</si>
  <si>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</si>
  <si>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</si>
  <si>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</si>
  <si>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</si>
  <si>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</si>
  <si>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</si>
  <si>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</si>
  <si>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墓地日常管理经费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</si>
  <si>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</si>
  <si>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</si>
  <si>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</si>
  <si>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</si>
  <si>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</si>
  <si>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</si>
  <si>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</si>
  <si>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</si>
  <si>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</si>
  <si>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</si>
  <si>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</si>
  <si>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</si>
  <si>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6.770000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</si>
  <si>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</si>
  <si>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</si>
  <si>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</si>
  <si>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</si>
  <si>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</si>
  <si>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</si>
  <si>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</si>
  <si>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</si>
  <si>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</si>
  <si>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</si>
  <si>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确保墓地水电费用、管理员取暖费用</t>
  </si>
  <si>
    <t>用于人员工资、冬季取暖购煤费用及电费，项目实施提升墓地整体环境质量，提高了墓地环境的安全性和稳定性，为逝者家属提供舒适、安心的祭扫环境。</t>
  </si>
  <si>
    <t>目标1</t>
  </si>
  <si>
    <t>50817929-cdd0-49c7-abcc-bd40eebd56fa</t>
  </si>
  <si>
    <t>确保管理员劳务费</t>
  </si>
  <si>
    <t>目标2</t>
  </si>
  <si>
    <t>5d08a964-444a-4e87-9049-f15ed17687e4</t>
  </si>
  <si>
    <t>四、年度绩效
指标完成情况</t>
  </si>
  <si>
    <t>预期指标值</t>
  </si>
  <si>
    <t>产出指标</t>
  </si>
  <si>
    <t>数量指标</t>
  </si>
  <si>
    <t>办公面积</t>
  </si>
  <si>
    <t>支付取暖、水电等办公面积</t>
  </si>
  <si>
    <t>≥</t>
  </si>
  <si>
    <t>平米</t>
  </si>
  <si>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</rPr>
      <t>平米</t>
    </r>
  </si>
  <si>
    <t>完成</t>
  </si>
  <si>
    <t>b37b6515-0da6-4727-a0ad-5d1f81d0364b</t>
  </si>
  <si>
    <t>1</t>
  </si>
  <si>
    <t>11</t>
  </si>
  <si>
    <t>工具数量</t>
  </si>
  <si>
    <t>用于清扫墓地需要购买在工具数量</t>
  </si>
  <si>
    <t>≤</t>
  </si>
  <si>
    <t>套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</si>
  <si>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套</t>
    </r>
  </si>
  <si>
    <t>b4689433-f5dc-4c90-9ad1-9e0172e66d01</t>
  </si>
  <si>
    <t>计划目标值</t>
  </si>
  <si>
    <t>临时人员</t>
  </si>
  <si>
    <t>夏季除草，以及群众祭祀清扫的临时用工</t>
  </si>
  <si>
    <t>人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</si>
  <si>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人</t>
    </r>
  </si>
  <si>
    <t>9786deed-1d04-4898-a3ba-a15ade9e019b</t>
  </si>
  <si>
    <t>墓穴数量</t>
  </si>
  <si>
    <t>需要维护清扫的墓穴数量</t>
  </si>
  <si>
    <t>个</t>
  </si>
  <si>
    <r>
      <rPr>
        <sz val="11"/>
        <color rgb="FF000000"/>
        <rFont val="Calibri"/>
        <charset val="134"/>
      </rPr>
      <t>5216</t>
    </r>
    <r>
      <rPr>
        <sz val="11"/>
        <color rgb="FF000000"/>
        <rFont val="宋体"/>
        <charset val="134"/>
      </rPr>
      <t>个</t>
    </r>
  </si>
  <si>
    <t>03a40d15-d938-42dc-9bbf-3466f3893007</t>
  </si>
  <si>
    <t>质量指标</t>
  </si>
  <si>
    <t>墓地清扫比率</t>
  </si>
  <si>
    <t>反映墓地清扫范围占总墓地范围</t>
  </si>
  <si>
    <t>%</t>
  </si>
  <si>
    <t>85</t>
  </si>
  <si>
    <t>9a26d533-64d0-4b34-ac23-7f91dbed0c0e</t>
  </si>
  <si>
    <t>12</t>
  </si>
  <si>
    <t>时效指标</t>
  </si>
  <si>
    <t>及时率</t>
  </si>
  <si>
    <t>资金支付及时率</t>
  </si>
  <si>
    <t>95</t>
  </si>
  <si>
    <t>777820cb-c903-4d67-9f0e-379406bffc21</t>
  </si>
  <si>
    <t>13</t>
  </si>
  <si>
    <t>清扫墓地及时率</t>
  </si>
  <si>
    <t>90</t>
  </si>
  <si>
    <t>b929e3c4-a2b3-4866-94e0-634cd791ed43</t>
  </si>
  <si>
    <t>成本指标</t>
  </si>
  <si>
    <t>成本控制数</t>
  </si>
  <si>
    <t>为日常墓地管理支出的费用</t>
  </si>
  <si>
    <r>
      <rPr>
        <sz val="11"/>
        <color rgb="FF000000"/>
        <rFont val="Calibri"/>
        <charset val="134"/>
      </rPr>
      <t>6.77</t>
    </r>
    <r>
      <rPr>
        <sz val="11"/>
        <color rgb="FF000000"/>
        <rFont val="宋体"/>
        <charset val="134"/>
      </rPr>
      <t>万元</t>
    </r>
  </si>
  <si>
    <t>090be098-f61a-4f3d-adcc-97c85dc21c53</t>
  </si>
  <si>
    <t>14</t>
  </si>
  <si>
    <t>效益指标</t>
  </si>
  <si>
    <t>生态效益指标</t>
  </si>
  <si>
    <t>保证辖区墓地干净整洁</t>
  </si>
  <si>
    <t>保证辖区墓地干净整洁，为群众提供整洁的祭祀环境</t>
  </si>
  <si>
    <t>文字描述</t>
  </si>
  <si>
    <r>
      <rPr>
        <sz val="11"/>
        <color rgb="FF000000"/>
        <rFont val="宋体"/>
        <charset val="134"/>
      </rPr>
      <t>大于</t>
    </r>
    <r>
      <rPr>
        <sz val="11"/>
        <color rgb="FF000000"/>
        <rFont val="Calibri"/>
        <charset val="134"/>
      </rPr>
      <t>90%</t>
    </r>
    <r>
      <rPr>
        <sz val="11"/>
        <color rgb="FF000000"/>
        <rFont val="宋体"/>
        <charset val="134"/>
      </rPr>
      <t>优大于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小于</t>
    </r>
    <r>
      <rPr>
        <sz val="11"/>
        <color rgb="FF000000"/>
        <rFont val="Calibri"/>
        <charset val="134"/>
      </rPr>
      <t>89%</t>
    </r>
    <r>
      <rPr>
        <sz val="11"/>
        <color rgb="FF000000"/>
        <rFont val="宋体"/>
        <charset val="134"/>
      </rPr>
      <t>良大于</t>
    </r>
    <r>
      <rPr>
        <sz val="11"/>
        <color rgb="FF000000"/>
        <rFont val="Calibri"/>
        <charset val="134"/>
      </rPr>
      <t>70%</t>
    </r>
    <r>
      <rPr>
        <sz val="11"/>
        <color rgb="FF000000"/>
        <rFont val="宋体"/>
        <charset val="134"/>
      </rPr>
      <t>小于</t>
    </r>
    <r>
      <rPr>
        <sz val="11"/>
        <color rgb="FF000000"/>
        <rFont val="Calibri"/>
        <charset val="134"/>
      </rPr>
      <t>79%</t>
    </r>
    <r>
      <rPr>
        <sz val="11"/>
        <color rgb="FF000000"/>
        <rFont val="宋体"/>
        <charset val="134"/>
      </rPr>
      <t>为中小于</t>
    </r>
    <r>
      <rPr>
        <sz val="11"/>
        <color rgb="FF000000"/>
        <rFont val="Calibri"/>
        <charset val="134"/>
      </rPr>
      <t>69%</t>
    </r>
    <r>
      <rPr>
        <sz val="11"/>
        <color rgb="FF000000"/>
        <rFont val="宋体"/>
        <charset val="134"/>
      </rPr>
      <t>差</t>
    </r>
  </si>
  <si>
    <t>dd181f94-e094-4168-aad7-0e116e650dc6</t>
  </si>
  <si>
    <t>2</t>
  </si>
  <si>
    <t>23</t>
  </si>
  <si>
    <t>社会效益指标</t>
  </si>
  <si>
    <t>保证墓地祭祀环境安全</t>
  </si>
  <si>
    <t>有效</t>
  </si>
  <si>
    <t>有效保证墓地祭祀环境安全</t>
  </si>
  <si>
    <t>e0aef7e6-a4bd-4cd0-bf19-d46a77bd9b41</t>
  </si>
  <si>
    <t>22</t>
  </si>
  <si>
    <t>可持续影响指标</t>
  </si>
  <si>
    <t>持续性日常维护</t>
  </si>
  <si>
    <t>持续</t>
  </si>
  <si>
    <t>0d54e556-deb1-4867-899d-3d3bd2d76db8</t>
  </si>
  <si>
    <t>24</t>
  </si>
  <si>
    <t>满意度指标</t>
  </si>
  <si>
    <t>服务对象满意度指标</t>
  </si>
  <si>
    <t>服务群众满意度</t>
  </si>
  <si>
    <t>大于90%优大于80%小于89%良大于70%小于79%为中小于69%差</t>
  </si>
  <si>
    <t>f20eb765-c046-437e-88e8-498bda17ebae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</si>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</sst>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/>
      <bottom/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6" fillId="0" borderId="0">
      <alignment vertical="top"/>
    </xf>
    <xf numFmtId="0" fontId="17" fillId="4" borderId="10">
      <alignment vertical="top"/>
    </xf>
    <xf numFmtId="0" fontId="18" fillId="5" borderId="11">
      <alignment vertical="top"/>
    </xf>
    <xf numFmtId="0" fontId="19" fillId="5" borderId="10">
      <alignment vertical="top"/>
    </xf>
    <xf numFmtId="0" fontId="20" fillId="6" borderId="12">
      <alignment vertical="top"/>
    </xf>
    <xf numFmtId="0" fontId="21" fillId="0" borderId="13">
      <alignment vertical="top"/>
    </xf>
    <xf numFmtId="0" fontId="22" fillId="0" borderId="14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2" fillId="0" borderId="3" xfId="0" applyFont="1" applyBorder="1" applyAlignment="1">
      <alignment vertical="top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Alignment="1" applyProtection="1">
      <alignment horizontal="center" vertical="top"/>
      <protection locked="0"/>
    </xf>
    <xf numFmtId="2" fontId="2" fillId="0" borderId="4" xfId="0" applyNumberFormat="1" applyFont="1" applyBorder="1" applyAlignment="1" applyProtection="1">
      <alignment horizontal="center" vertical="top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2" fontId="2" fillId="0" borderId="2" xfId="0" applyNumberFormat="1" applyFont="1" applyBorder="1" applyAlignment="1" applyProtection="1">
      <alignment horizontal="center" vertical="top"/>
      <protection locked="0"/>
    </xf>
    <xf numFmtId="2" fontId="2" fillId="0" borderId="5" xfId="0" applyNumberFormat="1" applyFont="1" applyBorder="1" applyAlignment="1" applyProtection="1">
      <alignment horizontal="center" vertical="top"/>
      <protection locked="0"/>
    </xf>
    <xf numFmtId="49" fontId="8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8" fillId="0" borderId="0" xfId="0" applyNumberFormat="1" applyFont="1" applyAlignment="1" applyProtection="1">
      <alignment horizontal="left" vertical="top"/>
      <protection locked="0"/>
    </xf>
    <xf numFmtId="0" fontId="5" fillId="2" borderId="0" xfId="0" applyFont="1" applyFill="1" applyAlignment="1">
      <alignment vertical="top" wrapText="1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tabSelected="1" workbookViewId="0">
      <pane ySplit="2" topLeftCell="A17" activePane="bottomLeft" state="frozen"/>
      <selection/>
      <selection pane="bottomLeft" activeCell="G12" sqref="G12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21.4351851851852" style="2" customWidth="1"/>
    <col min="5" max="5" width="33.5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28.5" style="2" customWidth="1"/>
    <col min="10" max="10" width="12.1296296296296" style="2" customWidth="1"/>
    <col min="11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7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5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33</v>
      </c>
      <c r="K6" s="26"/>
    </row>
    <row r="7" ht="20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6"/>
    </row>
    <row r="8" ht="20" customHeight="1" spans="1:13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  <c r="M8" s="27"/>
    </row>
    <row r="9" customHeight="1" spans="2:16">
      <c r="B9" s="2" t="s">
        <v>44</v>
      </c>
      <c r="F9" s="10" t="s">
        <v>45</v>
      </c>
      <c r="G9" s="10"/>
      <c r="H9" s="10"/>
      <c r="I9" s="10"/>
      <c r="J9" s="28"/>
      <c r="K9" s="29">
        <f>C26</f>
        <v>97.5</v>
      </c>
      <c r="L9" s="29"/>
      <c r="M9" s="30"/>
      <c r="O9" s="2" t="s">
        <v>46</v>
      </c>
      <c r="P9" s="2" t="s">
        <v>47</v>
      </c>
    </row>
    <row r="10" ht="22" customHeight="1" spans="2:16">
      <c r="B10" s="2" t="s">
        <v>48</v>
      </c>
      <c r="F10" s="11"/>
      <c r="G10" s="11"/>
      <c r="H10" s="11"/>
      <c r="I10" s="11"/>
      <c r="J10" s="31"/>
      <c r="K10" s="32"/>
      <c r="L10" s="32"/>
      <c r="M10" s="33"/>
      <c r="O10" s="2" t="s">
        <v>49</v>
      </c>
      <c r="P10" s="2" t="s">
        <v>50</v>
      </c>
    </row>
    <row r="11" customHeight="1" spans="1:12">
      <c r="A11" s="9" t="s">
        <v>51</v>
      </c>
      <c r="B11" s="9" t="s">
        <v>2</v>
      </c>
      <c r="C11" s="9" t="s">
        <v>3</v>
      </c>
      <c r="D11" s="9" t="s">
        <v>4</v>
      </c>
      <c r="E11" s="9" t="s">
        <v>5</v>
      </c>
      <c r="F11" s="12" t="s">
        <v>6</v>
      </c>
      <c r="G11" s="12" t="s">
        <v>52</v>
      </c>
      <c r="H11" s="13"/>
      <c r="I11" s="13"/>
      <c r="J11" s="12" t="s">
        <v>10</v>
      </c>
      <c r="K11" s="9" t="s">
        <v>11</v>
      </c>
      <c r="L11" s="9" t="s">
        <v>12</v>
      </c>
    </row>
    <row r="12" customHeight="1" spans="1:12">
      <c r="A12" s="7"/>
      <c r="B12" s="7"/>
      <c r="C12" s="7"/>
      <c r="D12" s="7"/>
      <c r="E12" s="7"/>
      <c r="F12" s="13"/>
      <c r="G12" s="12" t="s">
        <v>7</v>
      </c>
      <c r="H12" s="12" t="s">
        <v>8</v>
      </c>
      <c r="I12" s="12" t="s">
        <v>9</v>
      </c>
      <c r="J12" s="13"/>
      <c r="K12" s="7"/>
      <c r="L12" s="7"/>
    </row>
    <row r="13" customHeight="1" spans="2:17">
      <c r="B13" s="9" t="s">
        <v>53</v>
      </c>
      <c r="C13" s="14" t="s">
        <v>54</v>
      </c>
      <c r="D13" s="14" t="s">
        <v>55</v>
      </c>
      <c r="E13" s="14" t="s">
        <v>56</v>
      </c>
      <c r="F13" s="15">
        <v>7</v>
      </c>
      <c r="G13" s="16" t="s">
        <v>57</v>
      </c>
      <c r="H13" s="16">
        <v>300</v>
      </c>
      <c r="I13" s="16" t="s">
        <v>58</v>
      </c>
      <c r="J13" s="34" t="s">
        <v>59</v>
      </c>
      <c r="K13" s="35" t="s">
        <v>60</v>
      </c>
      <c r="L13" s="36">
        <v>7</v>
      </c>
      <c r="N13" s="2" t="s">
        <v>61</v>
      </c>
      <c r="O13" s="2" t="s">
        <v>62</v>
      </c>
      <c r="P13" s="2" t="s">
        <v>63</v>
      </c>
      <c r="Q13" s="2" t="s">
        <v>55</v>
      </c>
    </row>
    <row r="14" customHeight="1" spans="2:17">
      <c r="B14" s="9" t="s">
        <v>53</v>
      </c>
      <c r="C14" s="14" t="s">
        <v>54</v>
      </c>
      <c r="D14" s="14" t="s">
        <v>64</v>
      </c>
      <c r="E14" s="14" t="s">
        <v>65</v>
      </c>
      <c r="F14" s="15">
        <v>7</v>
      </c>
      <c r="G14" s="16" t="s">
        <v>66</v>
      </c>
      <c r="H14" s="16">
        <v>10</v>
      </c>
      <c r="I14" s="16" t="s">
        <v>67</v>
      </c>
      <c r="J14" s="34" t="s">
        <v>68</v>
      </c>
      <c r="K14" s="35" t="s">
        <v>60</v>
      </c>
      <c r="L14" s="36">
        <v>7</v>
      </c>
      <c r="N14" s="2" t="s">
        <v>69</v>
      </c>
      <c r="O14" s="2" t="s">
        <v>62</v>
      </c>
      <c r="P14" s="2" t="s">
        <v>63</v>
      </c>
      <c r="Q14" s="2" t="s">
        <v>70</v>
      </c>
    </row>
    <row r="15" customHeight="1" spans="2:17">
      <c r="B15" s="9" t="s">
        <v>53</v>
      </c>
      <c r="C15" s="14" t="s">
        <v>54</v>
      </c>
      <c r="D15" s="14" t="s">
        <v>71</v>
      </c>
      <c r="E15" s="17" t="s">
        <v>72</v>
      </c>
      <c r="F15" s="15">
        <v>6</v>
      </c>
      <c r="G15" s="16" t="s">
        <v>57</v>
      </c>
      <c r="H15" s="16">
        <v>2</v>
      </c>
      <c r="I15" s="16" t="s">
        <v>73</v>
      </c>
      <c r="J15" s="34" t="s">
        <v>74</v>
      </c>
      <c r="K15" s="35" t="s">
        <v>60</v>
      </c>
      <c r="L15" s="36">
        <v>6</v>
      </c>
      <c r="N15" s="2" t="s">
        <v>75</v>
      </c>
      <c r="O15" s="2" t="s">
        <v>62</v>
      </c>
      <c r="P15" s="2" t="s">
        <v>63</v>
      </c>
      <c r="Q15" s="2" t="s">
        <v>70</v>
      </c>
    </row>
    <row r="16" customHeight="1" spans="2:17">
      <c r="B16" s="9" t="s">
        <v>53</v>
      </c>
      <c r="C16" s="14" t="s">
        <v>54</v>
      </c>
      <c r="D16" s="14" t="s">
        <v>76</v>
      </c>
      <c r="E16" s="14" t="s">
        <v>77</v>
      </c>
      <c r="F16" s="15">
        <v>6</v>
      </c>
      <c r="G16" s="16" t="s">
        <v>57</v>
      </c>
      <c r="H16" s="16">
        <v>5216</v>
      </c>
      <c r="I16" s="16" t="s">
        <v>78</v>
      </c>
      <c r="J16" s="34" t="s">
        <v>79</v>
      </c>
      <c r="K16" s="35" t="s">
        <v>60</v>
      </c>
      <c r="L16" s="36">
        <v>6</v>
      </c>
      <c r="N16" s="2" t="s">
        <v>80</v>
      </c>
      <c r="O16" s="2" t="s">
        <v>62</v>
      </c>
      <c r="P16" s="2" t="s">
        <v>63</v>
      </c>
      <c r="Q16" s="2" t="s">
        <v>70</v>
      </c>
    </row>
    <row r="17" customHeight="1" spans="2:17">
      <c r="B17" s="9" t="s">
        <v>53</v>
      </c>
      <c r="C17" s="14" t="s">
        <v>81</v>
      </c>
      <c r="D17" s="14" t="s">
        <v>82</v>
      </c>
      <c r="E17" s="14" t="s">
        <v>83</v>
      </c>
      <c r="F17" s="18">
        <v>6</v>
      </c>
      <c r="G17" s="14" t="s">
        <v>57</v>
      </c>
      <c r="H17" s="14">
        <v>85</v>
      </c>
      <c r="I17" s="14" t="s">
        <v>84</v>
      </c>
      <c r="J17" s="23" t="s">
        <v>85</v>
      </c>
      <c r="K17" s="35" t="s">
        <v>60</v>
      </c>
      <c r="L17" s="36">
        <v>6</v>
      </c>
      <c r="N17" s="2" t="s">
        <v>86</v>
      </c>
      <c r="O17" s="2" t="s">
        <v>62</v>
      </c>
      <c r="P17" s="2" t="s">
        <v>87</v>
      </c>
      <c r="Q17" s="2" t="s">
        <v>70</v>
      </c>
    </row>
    <row r="18" customHeight="1" spans="2:17">
      <c r="B18" s="9" t="s">
        <v>53</v>
      </c>
      <c r="C18" s="14" t="s">
        <v>88</v>
      </c>
      <c r="D18" s="14" t="s">
        <v>89</v>
      </c>
      <c r="E18" s="14" t="s">
        <v>90</v>
      </c>
      <c r="F18" s="18">
        <v>6</v>
      </c>
      <c r="G18" s="14" t="s">
        <v>57</v>
      </c>
      <c r="H18" s="14">
        <v>95</v>
      </c>
      <c r="I18" s="14" t="s">
        <v>84</v>
      </c>
      <c r="J18" s="23" t="s">
        <v>91</v>
      </c>
      <c r="K18" s="35" t="s">
        <v>60</v>
      </c>
      <c r="L18" s="36">
        <v>6</v>
      </c>
      <c r="N18" s="2" t="s">
        <v>92</v>
      </c>
      <c r="O18" s="2" t="s">
        <v>62</v>
      </c>
      <c r="P18" s="2" t="s">
        <v>93</v>
      </c>
      <c r="Q18" s="2" t="s">
        <v>70</v>
      </c>
    </row>
    <row r="19" customHeight="1" spans="2:17">
      <c r="B19" s="9" t="s">
        <v>53</v>
      </c>
      <c r="C19" s="14" t="s">
        <v>88</v>
      </c>
      <c r="D19" s="14" t="s">
        <v>89</v>
      </c>
      <c r="E19" s="14" t="s">
        <v>94</v>
      </c>
      <c r="F19" s="18">
        <v>6</v>
      </c>
      <c r="G19" s="14" t="s">
        <v>57</v>
      </c>
      <c r="H19" s="14">
        <v>90</v>
      </c>
      <c r="I19" s="14" t="s">
        <v>84</v>
      </c>
      <c r="J19" s="23" t="s">
        <v>95</v>
      </c>
      <c r="K19" s="35" t="s">
        <v>60</v>
      </c>
      <c r="L19" s="36">
        <v>6</v>
      </c>
      <c r="N19" s="2" t="s">
        <v>96</v>
      </c>
      <c r="O19" s="2" t="s">
        <v>62</v>
      </c>
      <c r="P19" s="2" t="s">
        <v>93</v>
      </c>
      <c r="Q19" s="2" t="s">
        <v>70</v>
      </c>
    </row>
    <row r="20" customHeight="1" spans="2:17">
      <c r="B20" s="9" t="s">
        <v>53</v>
      </c>
      <c r="C20" s="14" t="s">
        <v>97</v>
      </c>
      <c r="D20" s="14" t="s">
        <v>98</v>
      </c>
      <c r="E20" s="14" t="s">
        <v>99</v>
      </c>
      <c r="F20" s="18">
        <v>6</v>
      </c>
      <c r="G20" s="14" t="s">
        <v>66</v>
      </c>
      <c r="H20" s="14">
        <v>7.2</v>
      </c>
      <c r="I20" s="14" t="s">
        <v>26</v>
      </c>
      <c r="J20" s="37" t="s">
        <v>100</v>
      </c>
      <c r="K20" s="35" t="s">
        <v>60</v>
      </c>
      <c r="L20" s="36">
        <v>5</v>
      </c>
      <c r="N20" s="2" t="s">
        <v>101</v>
      </c>
      <c r="O20" s="2" t="s">
        <v>62</v>
      </c>
      <c r="P20" s="2" t="s">
        <v>102</v>
      </c>
      <c r="Q20" s="2" t="s">
        <v>70</v>
      </c>
    </row>
    <row r="21" ht="43.2" spans="2:17">
      <c r="B21" s="9" t="s">
        <v>103</v>
      </c>
      <c r="C21" s="14" t="s">
        <v>104</v>
      </c>
      <c r="D21" s="14" t="s">
        <v>105</v>
      </c>
      <c r="E21" s="19" t="s">
        <v>106</v>
      </c>
      <c r="F21" s="18">
        <v>10</v>
      </c>
      <c r="G21" s="14" t="s">
        <v>107</v>
      </c>
      <c r="H21" s="14"/>
      <c r="I21" s="38" t="s">
        <v>108</v>
      </c>
      <c r="J21" s="23" t="s">
        <v>91</v>
      </c>
      <c r="K21" s="35" t="s">
        <v>60</v>
      </c>
      <c r="L21" s="36">
        <v>9.5</v>
      </c>
      <c r="N21" s="2" t="s">
        <v>109</v>
      </c>
      <c r="O21" s="2" t="s">
        <v>110</v>
      </c>
      <c r="P21" s="2" t="s">
        <v>111</v>
      </c>
      <c r="Q21" s="2" t="s">
        <v>70</v>
      </c>
    </row>
    <row r="22" ht="14.4" spans="2:17">
      <c r="B22" s="9" t="s">
        <v>103</v>
      </c>
      <c r="C22" s="14" t="s">
        <v>112</v>
      </c>
      <c r="D22" s="17" t="s">
        <v>113</v>
      </c>
      <c r="E22" s="14" t="s">
        <v>113</v>
      </c>
      <c r="F22" s="18">
        <v>10</v>
      </c>
      <c r="G22" s="14" t="s">
        <v>107</v>
      </c>
      <c r="H22" s="14"/>
      <c r="I22" s="19" t="s">
        <v>114</v>
      </c>
      <c r="J22" s="39" t="s">
        <v>115</v>
      </c>
      <c r="K22" s="35" t="s">
        <v>60</v>
      </c>
      <c r="L22" s="36">
        <v>9.5</v>
      </c>
      <c r="N22" s="2" t="s">
        <v>116</v>
      </c>
      <c r="O22" s="2" t="s">
        <v>110</v>
      </c>
      <c r="P22" s="2" t="s">
        <v>117</v>
      </c>
      <c r="Q22" s="2" t="s">
        <v>70</v>
      </c>
    </row>
    <row r="23" ht="14.4" spans="2:17">
      <c r="B23" s="9" t="s">
        <v>103</v>
      </c>
      <c r="C23" s="14" t="s">
        <v>118</v>
      </c>
      <c r="D23" s="14" t="s">
        <v>119</v>
      </c>
      <c r="E23" s="17" t="s">
        <v>119</v>
      </c>
      <c r="F23" s="18">
        <v>10</v>
      </c>
      <c r="G23" s="14" t="s">
        <v>107</v>
      </c>
      <c r="H23" s="14"/>
      <c r="I23" s="19" t="s">
        <v>120</v>
      </c>
      <c r="J23" s="39" t="s">
        <v>119</v>
      </c>
      <c r="K23" s="35" t="s">
        <v>60</v>
      </c>
      <c r="L23" s="36">
        <v>9.5</v>
      </c>
      <c r="N23" s="2" t="s">
        <v>121</v>
      </c>
      <c r="O23" s="2" t="s">
        <v>110</v>
      </c>
      <c r="P23" s="2" t="s">
        <v>122</v>
      </c>
      <c r="Q23" s="2" t="s">
        <v>70</v>
      </c>
    </row>
    <row r="24" ht="43.2" spans="2:17">
      <c r="B24" s="9" t="s">
        <v>123</v>
      </c>
      <c r="C24" s="14" t="s">
        <v>124</v>
      </c>
      <c r="D24" s="14" t="s">
        <v>125</v>
      </c>
      <c r="E24" s="14" t="s">
        <v>125</v>
      </c>
      <c r="F24" s="18">
        <v>10</v>
      </c>
      <c r="G24" s="14" t="s">
        <v>107</v>
      </c>
      <c r="H24" s="14"/>
      <c r="I24" s="19" t="s">
        <v>126</v>
      </c>
      <c r="J24" s="23" t="s">
        <v>91</v>
      </c>
      <c r="K24" s="35" t="s">
        <v>60</v>
      </c>
      <c r="L24" s="36">
        <v>10</v>
      </c>
      <c r="N24" s="2" t="s">
        <v>127</v>
      </c>
      <c r="O24" s="2" t="s">
        <v>128</v>
      </c>
      <c r="P24" s="2" t="s">
        <v>129</v>
      </c>
      <c r="Q24" s="2" t="s">
        <v>70</v>
      </c>
    </row>
    <row r="25" ht="14.4" spans="2:12">
      <c r="B25" s="9" t="s">
        <v>130</v>
      </c>
      <c r="C25" s="14" t="s">
        <v>130</v>
      </c>
      <c r="D25" s="14"/>
      <c r="E25" s="14"/>
      <c r="F25" s="14">
        <v>10</v>
      </c>
      <c r="G25" s="14"/>
      <c r="H25" s="14"/>
      <c r="I25" s="14"/>
      <c r="J25" s="14"/>
      <c r="K25" s="14"/>
      <c r="L25" s="40">
        <v>10</v>
      </c>
    </row>
    <row r="26" customHeight="1" spans="2:11">
      <c r="B26" s="9" t="s">
        <v>131</v>
      </c>
      <c r="C26" s="20">
        <f>SUM(L13:L25)</f>
        <v>97.5</v>
      </c>
      <c r="D26" s="14"/>
      <c r="E26" s="14"/>
      <c r="F26" s="14"/>
      <c r="G26" s="14"/>
      <c r="H26" s="14"/>
      <c r="I26" s="14"/>
      <c r="J26" s="14"/>
      <c r="K26" s="14"/>
    </row>
    <row r="27" customHeight="1" spans="1:11">
      <c r="A27" s="9" t="s">
        <v>132</v>
      </c>
      <c r="B27" s="21"/>
      <c r="K27" s="26"/>
    </row>
    <row r="28" ht="15" customHeight="1" spans="11:11">
      <c r="K28" s="26"/>
    </row>
    <row r="29" customHeight="1" spans="1:11">
      <c r="A29" s="9" t="s">
        <v>133</v>
      </c>
      <c r="B29" s="22" t="s">
        <v>134</v>
      </c>
      <c r="E29" s="9" t="s">
        <v>135</v>
      </c>
      <c r="F29" s="23" t="s">
        <v>136</v>
      </c>
      <c r="K29" s="26"/>
    </row>
    <row r="30" ht="52.5" customHeight="1" spans="1:11">
      <c r="A30" s="9" t="s">
        <v>137</v>
      </c>
      <c r="B30" s="24" t="s">
        <v>138</v>
      </c>
      <c r="K30" s="26"/>
    </row>
    <row r="31" ht="52.5" customHeight="1" spans="11:11">
      <c r="K31" s="26"/>
    </row>
    <row r="32" ht="68" customHeight="1" spans="11:11">
      <c r="K32" s="26"/>
    </row>
    <row r="33" ht="52.5" customHeight="1" spans="11:11">
      <c r="K33" s="26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B10:E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0"/>
    <mergeCell ref="B21:B23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  <mergeCell ref="F9:J10"/>
    <mergeCell ref="K9:M10"/>
  </mergeCells>
  <printOptions horizontalCentered="1" verticalCentered="1" gridLines="1"/>
  <pageMargins left="0.251388888888889" right="0.251388888888889" top="0.750694444444444" bottom="0.750694444444444" header="0.298611111111111" footer="0.298611111111111"/>
  <pageSetup paperSize="9" scale="5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2025-04-23T01:58:00Z</dcterms:created>
  <dcterms:modified xsi:type="dcterms:W3CDTF">2025-05-16T02:10:39Z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036D83AC86A04025B45BF26438840B5F</vt:lpwstr>
  </property>
  <property fmtid="{D5CDD505-2E9C-101B-9397-08002B2CF9AE}" pid="3" name="KSOProductBuildVer">
    <vt:lpwstr>2052-12.1.0.20305</vt:lpwstr>
  </property>
</Properties>
</file>