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<sst xmlns="http://schemas.openxmlformats.org/spreadsheetml/2006/main" count="203" uniqueCount="123">
  <si>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</si>
  <si>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</si>
  <si>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</si>
  <si>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</si>
  <si>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</si>
  <si>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</si>
  <si>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</si>
  <si>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</si>
  <si>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</si>
  <si>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</si>
  <si>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</si>
  <si>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</si>
  <si>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</si>
  <si>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</si>
  <si>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</si>
  <si>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</si>
  <si>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</si>
  <si>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</si>
  <si>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</si>
  <si>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</si>
  <si>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农村事务经费</t>
  </si>
  <si>
    <t>项目级次</t>
  </si>
  <si>
    <t>本级</t>
  </si>
  <si>
    <t>实施主管单位</t>
  </si>
  <si>
    <t>338001 - 秦皇岛北戴河新区团林管理处本级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</si>
  <si>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</si>
  <si>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</si>
  <si>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</si>
  <si>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</si>
  <si>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</si>
  <si>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</si>
  <si>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</si>
  <si>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</si>
  <si>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44.999997</t>
  </si>
  <si>
    <t>到位数</t>
  </si>
  <si>
    <t>执行数</t>
  </si>
  <si>
    <t>100.00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</si>
  <si>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</si>
  <si>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</si>
  <si>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</si>
  <si>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</si>
  <si>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</si>
  <si>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</si>
  <si>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</si>
  <si>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农村基础设施维护，提高基础设施水平</t>
  </si>
  <si>
    <t>完成垃圾清运、兴海路路肩维护、人居环境整治等工作，改善15个村庄的农村整体环境。</t>
  </si>
  <si>
    <t>目标1</t>
  </si>
  <si>
    <t>fd14f40e-8130-43f8-8bcf-a619b1f572ab</t>
  </si>
  <si>
    <t>改善村容村貌，提升村民居住环境</t>
  </si>
  <si>
    <t>完成了3处农村基础设施维护与更新，提升村容村貌，增强人民群众的幸福感。</t>
  </si>
  <si>
    <t>目标2</t>
  </si>
  <si>
    <t>39370276-689a-404c-beaf-9c518dc607ac</t>
  </si>
  <si>
    <t>四、年度绩效
指标完成情况</t>
  </si>
  <si>
    <t>预期指标值</t>
  </si>
  <si>
    <t>产出指标</t>
  </si>
  <si>
    <t>数量指标</t>
  </si>
  <si>
    <t>基础设施维护数量</t>
  </si>
  <si>
    <t>农村基础设施维护数量</t>
  </si>
  <si>
    <t>≥</t>
  </si>
  <si>
    <t>个</t>
  </si>
  <si>
    <t>3</t>
  </si>
  <si>
    <t>完成</t>
  </si>
  <si>
    <t>e21526cb-a11b-4581-a54f-e550b225e1bb</t>
  </si>
  <si>
    <t>1</t>
  </si>
  <si>
    <t>11</t>
  </si>
  <si>
    <t>计划目标值</t>
  </si>
  <si>
    <t>受益村数</t>
  </si>
  <si>
    <t>需要维护维修基础设施的村庄数量</t>
  </si>
  <si>
    <t>≤</t>
  </si>
  <si>
    <t>15</t>
  </si>
  <si>
    <t>13c9b4ee-7973-4636-bf8e-789e210a75f8</t>
  </si>
  <si>
    <t>质量指标</t>
  </si>
  <si>
    <t>验收合格率</t>
  </si>
  <si>
    <t>完成项目合格数占总数在比例</t>
  </si>
  <si>
    <t>%</t>
  </si>
  <si>
    <t>100</t>
  </si>
  <si>
    <t>b4d1d0fb-790b-4250-a7ff-a425701897a0</t>
  </si>
  <si>
    <t>12</t>
  </si>
  <si>
    <t>时效指标</t>
  </si>
  <si>
    <t>维护维修及时率</t>
  </si>
  <si>
    <t>反映农村基础设施维护及时率</t>
  </si>
  <si>
    <t>97d6dd70-946c-46ff-8c29-0bbb82993c1d</t>
  </si>
  <si>
    <t>13</t>
  </si>
  <si>
    <t>资金拨付及时率</t>
  </si>
  <si>
    <t>f51b3ee9-25ab-4310-917d-1e756ff8a7cc</t>
  </si>
  <si>
    <t>成本指标</t>
  </si>
  <si>
    <t>成本控制数</t>
  </si>
  <si>
    <t>反映成本控制数</t>
  </si>
  <si>
    <t>f3853260-9dd8-4c1f-9205-25fe3133e176</t>
  </si>
  <si>
    <t>14</t>
  </si>
  <si>
    <t>效益指标</t>
  </si>
  <si>
    <t>社会效益指标</t>
  </si>
  <si>
    <t>改善村民生活环境</t>
  </si>
  <si>
    <t>深入开展村庄清洁工作和大力提升村容村貌</t>
  </si>
  <si>
    <t>文字描述</t>
  </si>
  <si>
    <t>有效</t>
  </si>
  <si>
    <t>有效改善村民生活环境</t>
  </si>
  <si>
    <t>ecad8a51-5ee8-4ccf-af79-e1e2a92ebba7</t>
  </si>
  <si>
    <t>2</t>
  </si>
  <si>
    <t>22</t>
  </si>
  <si>
    <t>农村工作得到进一步认可</t>
  </si>
  <si>
    <t>认可</t>
  </si>
  <si>
    <t>25b00128-88ea-4f7f-8b08-2384c89e2f72</t>
  </si>
  <si>
    <t>可持续影响指标</t>
  </si>
  <si>
    <t>增强人民群众的获得感、幸福感</t>
  </si>
  <si>
    <t>有效增强人民群众的获得感、幸福感</t>
  </si>
  <si>
    <t>52651d71-1f11-4aea-99d0-a58a08d283a6</t>
  </si>
  <si>
    <t>24</t>
  </si>
  <si>
    <t>满意度指标</t>
  </si>
  <si>
    <t>服务对象满意度指标</t>
  </si>
  <si>
    <t>服务对象满意度</t>
  </si>
  <si>
    <t>通过问卷调查，满意和比较满意的对象占全部调查对象的比例</t>
  </si>
  <si>
    <t>98e1bc42-ef43-448a-83b0-1ac5fc49c225</t>
  </si>
  <si>
    <t>31</t>
  </si>
  <si>
    <t>预算执行率</t>
  </si>
  <si>
    <t>自评总分</t>
  </si>
  <si>
    <t>五、存在问题
原因及整改措施</t>
  </si>
  <si>
    <t>填报人:</t>
  </si>
  <si>
    <t>秦海亮</t>
  </si>
  <si>
    <t>联系电话:</t>
  </si>
  <si>
    <t>2633220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</si>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</sst>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indexed="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/>
      <right style="thin">
        <color rgb="FFB0C4DE"/>
      </right>
      <top/>
      <bottom/>
      <diagonal/>
    </border>
    <border>
      <left/>
      <right/>
      <top/>
      <bottom style="thin">
        <color rgb="FFB0C4DE"/>
      </bottom>
      <diagonal/>
    </border>
    <border>
      <left/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3" borderId="6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7">
      <alignment vertical="top"/>
    </xf>
    <xf numFmtId="0" fontId="14" fillId="0" borderId="8">
      <alignment vertical="top"/>
    </xf>
    <xf numFmtId="0" fontId="15" fillId="0" borderId="9">
      <alignment vertical="top"/>
    </xf>
    <xf numFmtId="0" fontId="15" fillId="0" borderId="0">
      <alignment vertical="top"/>
    </xf>
    <xf numFmtId="0" fontId="16" fillId="4" borderId="10">
      <alignment vertical="top"/>
    </xf>
    <xf numFmtId="0" fontId="17" fillId="5" borderId="11">
      <alignment vertical="top"/>
    </xf>
    <xf numFmtId="0" fontId="18" fillId="5" borderId="10">
      <alignment vertical="top"/>
    </xf>
    <xf numFmtId="0" fontId="19" fillId="6" borderId="12">
      <alignment vertical="top"/>
    </xf>
    <xf numFmtId="0" fontId="20" fillId="0" borderId="13">
      <alignment vertical="top"/>
    </xf>
    <xf numFmtId="0" fontId="21" fillId="0" borderId="14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3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5" fillId="0" borderId="0" xfId="0" applyFont="1" applyFill="1" applyAlignment="1" applyProtection="1">
      <alignment vertical="top"/>
      <protection locked="0"/>
    </xf>
    <xf numFmtId="0" fontId="5" fillId="0" borderId="1" xfId="0" applyFont="1" applyFill="1" applyBorder="1" applyAlignment="1">
      <alignment vertical="top"/>
    </xf>
    <xf numFmtId="2" fontId="5" fillId="0" borderId="1" xfId="0" applyNumberFormat="1" applyFont="1" applyFill="1" applyBorder="1" applyAlignment="1">
      <alignment vertical="top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Fill="1" applyAlignment="1" applyProtection="1">
      <alignment vertical="top"/>
      <protection locked="0"/>
    </xf>
    <xf numFmtId="0" fontId="2" fillId="0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6" fillId="2" borderId="0" xfId="0" applyFont="1" applyFill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7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0" fontId="2" fillId="0" borderId="2" xfId="0" applyFont="1" applyBorder="1" applyAlignment="1">
      <alignment vertical="top"/>
    </xf>
    <xf numFmtId="2" fontId="2" fillId="0" borderId="0" xfId="0" applyNumberFormat="1" applyFont="1" applyAlignment="1" applyProtection="1">
      <alignment horizontal="center" vertical="top"/>
      <protection locked="0"/>
    </xf>
    <xf numFmtId="2" fontId="2" fillId="0" borderId="3" xfId="0" applyNumberFormat="1" applyFont="1" applyBorder="1" applyAlignment="1" applyProtection="1">
      <alignment horizontal="center" vertical="top"/>
      <protection locked="0"/>
    </xf>
    <xf numFmtId="2" fontId="2" fillId="0" borderId="4" xfId="0" applyNumberFormat="1" applyFont="1" applyBorder="1" applyAlignment="1" applyProtection="1">
      <alignment horizontal="center" vertical="top"/>
      <protection locked="0"/>
    </xf>
    <xf numFmtId="2" fontId="2" fillId="0" borderId="5" xfId="0" applyNumberFormat="1" applyFont="1" applyBorder="1" applyAlignment="1" applyProtection="1">
      <alignment horizontal="center" vertical="top"/>
      <protection locked="0"/>
    </xf>
    <xf numFmtId="49" fontId="2" fillId="0" borderId="0" xfId="0" applyNumberFormat="1" applyFont="1" applyFill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6"/>
  <sheetViews>
    <sheetView tabSelected="1" workbookViewId="0">
      <pane ySplit="2" topLeftCell="A5" activePane="bottomLeft" state="frozen"/>
      <selection/>
      <selection pane="bottomLeft" activeCell="H15" sqref="H15"/>
    </sheetView>
  </sheetViews>
  <sheetFormatPr defaultColWidth="8.86111111111111" defaultRowHeight="22.5" customHeight="1"/>
  <cols>
    <col min="1" max="1" width="18.5648148148148" style="1" customWidth="1"/>
    <col min="2" max="3" width="14.287037037037" style="2" customWidth="1"/>
    <col min="4" max="4" width="28.5" style="2" customWidth="1"/>
    <col min="5" max="5" width="37.75" style="2" customWidth="1"/>
    <col min="6" max="6" width="12.1296296296296" style="2" customWidth="1"/>
    <col min="7" max="7" width="11.4351851851852" style="2" customWidth="1"/>
    <col min="8" max="8" width="10" style="3" customWidth="1"/>
    <col min="9" max="9" width="18.5648148148148" style="2" customWidth="1"/>
    <col min="10" max="10" width="31.25" style="2" customWidth="1"/>
    <col min="11" max="11" width="21.4351851851852" style="2" customWidth="1"/>
    <col min="12" max="12" width="18.5648148148148" style="3" customWidth="1"/>
    <col min="13" max="17" width="18.5648148148148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>
        <v>44.999997</v>
      </c>
      <c r="K5" s="24" t="s">
        <v>36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>
        <v>44.999997</v>
      </c>
      <c r="K6" s="25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25"/>
    </row>
    <row r="8" customHeight="1" spans="1:13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  <c r="M8" s="26"/>
    </row>
    <row r="9" customHeight="1" spans="2:16">
      <c r="B9" s="2" t="s">
        <v>44</v>
      </c>
      <c r="F9" s="9" t="s">
        <v>45</v>
      </c>
      <c r="G9" s="10"/>
      <c r="H9" s="11"/>
      <c r="I9" s="10"/>
      <c r="J9" s="10"/>
      <c r="K9" s="27">
        <f>C24</f>
        <v>98</v>
      </c>
      <c r="L9" s="27"/>
      <c r="M9" s="28"/>
      <c r="O9" s="2" t="s">
        <v>46</v>
      </c>
      <c r="P9" s="2" t="s">
        <v>47</v>
      </c>
    </row>
    <row r="10" customHeight="1" spans="2:16">
      <c r="B10" s="2" t="s">
        <v>48</v>
      </c>
      <c r="F10" s="9" t="s">
        <v>49</v>
      </c>
      <c r="G10" s="10"/>
      <c r="H10" s="11"/>
      <c r="I10" s="10"/>
      <c r="J10" s="10"/>
      <c r="K10" s="29"/>
      <c r="L10" s="29"/>
      <c r="M10" s="30"/>
      <c r="O10" s="2" t="s">
        <v>50</v>
      </c>
      <c r="P10" s="2" t="s">
        <v>51</v>
      </c>
    </row>
    <row r="11" customHeight="1" spans="1:12">
      <c r="A11" s="8" t="s">
        <v>52</v>
      </c>
      <c r="B11" s="8" t="s">
        <v>2</v>
      </c>
      <c r="C11" s="8" t="s">
        <v>3</v>
      </c>
      <c r="D11" s="8" t="s">
        <v>4</v>
      </c>
      <c r="E11" s="8" t="s">
        <v>5</v>
      </c>
      <c r="F11" s="12" t="s">
        <v>6</v>
      </c>
      <c r="G11" s="12" t="s">
        <v>53</v>
      </c>
      <c r="H11" s="13"/>
      <c r="I11" s="13"/>
      <c r="J11" s="12" t="s">
        <v>10</v>
      </c>
      <c r="K11" s="8" t="s">
        <v>11</v>
      </c>
      <c r="L11" s="8" t="s">
        <v>12</v>
      </c>
    </row>
    <row r="12" customHeight="1" spans="1:12">
      <c r="A12" s="6"/>
      <c r="B12" s="6"/>
      <c r="C12" s="6"/>
      <c r="D12" s="6"/>
      <c r="E12" s="6"/>
      <c r="F12" s="13"/>
      <c r="G12" s="12" t="s">
        <v>7</v>
      </c>
      <c r="H12" s="12" t="s">
        <v>8</v>
      </c>
      <c r="I12" s="12" t="s">
        <v>9</v>
      </c>
      <c r="J12" s="13"/>
      <c r="K12" s="6"/>
      <c r="L12" s="6"/>
    </row>
    <row r="13" customHeight="1" spans="2:17">
      <c r="B13" s="8" t="s">
        <v>54</v>
      </c>
      <c r="C13" s="14" t="s">
        <v>55</v>
      </c>
      <c r="D13" s="14" t="s">
        <v>56</v>
      </c>
      <c r="E13" s="14" t="s">
        <v>57</v>
      </c>
      <c r="F13" s="15">
        <v>10</v>
      </c>
      <c r="G13" s="16" t="s">
        <v>58</v>
      </c>
      <c r="H13" s="16">
        <v>3</v>
      </c>
      <c r="I13" s="16" t="s">
        <v>59</v>
      </c>
      <c r="J13" s="31" t="s">
        <v>60</v>
      </c>
      <c r="K13" s="32" t="s">
        <v>61</v>
      </c>
      <c r="L13" s="33">
        <v>9</v>
      </c>
      <c r="N13" s="2" t="s">
        <v>62</v>
      </c>
      <c r="O13" s="2" t="s">
        <v>63</v>
      </c>
      <c r="P13" s="2" t="s">
        <v>64</v>
      </c>
      <c r="Q13" s="2" t="s">
        <v>65</v>
      </c>
    </row>
    <row r="14" customHeight="1" spans="2:17">
      <c r="B14" s="8" t="s">
        <v>54</v>
      </c>
      <c r="C14" s="14" t="s">
        <v>55</v>
      </c>
      <c r="D14" s="14" t="s">
        <v>66</v>
      </c>
      <c r="E14" s="14" t="s">
        <v>67</v>
      </c>
      <c r="F14" s="15">
        <v>8</v>
      </c>
      <c r="G14" s="16" t="s">
        <v>68</v>
      </c>
      <c r="H14" s="16">
        <v>15</v>
      </c>
      <c r="I14" s="16" t="s">
        <v>59</v>
      </c>
      <c r="J14" s="31" t="s">
        <v>69</v>
      </c>
      <c r="K14" s="32" t="s">
        <v>61</v>
      </c>
      <c r="L14" s="33">
        <v>8</v>
      </c>
      <c r="N14" s="2" t="s">
        <v>70</v>
      </c>
      <c r="O14" s="2" t="s">
        <v>63</v>
      </c>
      <c r="P14" s="2" t="s">
        <v>64</v>
      </c>
      <c r="Q14" s="2" t="s">
        <v>65</v>
      </c>
    </row>
    <row r="15" customHeight="1" spans="2:17">
      <c r="B15" s="8" t="s">
        <v>54</v>
      </c>
      <c r="C15" s="14" t="s">
        <v>71</v>
      </c>
      <c r="D15" s="14" t="s">
        <v>72</v>
      </c>
      <c r="E15" s="14" t="s">
        <v>73</v>
      </c>
      <c r="F15" s="15">
        <v>8</v>
      </c>
      <c r="G15" s="16" t="s">
        <v>58</v>
      </c>
      <c r="H15" s="16">
        <v>90</v>
      </c>
      <c r="I15" s="16" t="s">
        <v>74</v>
      </c>
      <c r="J15" s="31" t="s">
        <v>75</v>
      </c>
      <c r="K15" s="32" t="s">
        <v>61</v>
      </c>
      <c r="L15" s="33">
        <v>8</v>
      </c>
      <c r="N15" s="2" t="s">
        <v>76</v>
      </c>
      <c r="O15" s="2" t="s">
        <v>63</v>
      </c>
      <c r="P15" s="2" t="s">
        <v>77</v>
      </c>
      <c r="Q15" s="2" t="s">
        <v>65</v>
      </c>
    </row>
    <row r="16" customHeight="1" spans="2:17">
      <c r="B16" s="8" t="s">
        <v>54</v>
      </c>
      <c r="C16" s="14" t="s">
        <v>78</v>
      </c>
      <c r="D16" s="14" t="s">
        <v>79</v>
      </c>
      <c r="E16" s="14" t="s">
        <v>80</v>
      </c>
      <c r="F16" s="17">
        <v>8</v>
      </c>
      <c r="G16" s="14" t="s">
        <v>58</v>
      </c>
      <c r="H16" s="14">
        <v>85</v>
      </c>
      <c r="I16" s="14" t="s">
        <v>74</v>
      </c>
      <c r="J16" s="22" t="s">
        <v>75</v>
      </c>
      <c r="K16" s="32" t="s">
        <v>61</v>
      </c>
      <c r="L16" s="33">
        <v>8</v>
      </c>
      <c r="N16" s="2" t="s">
        <v>81</v>
      </c>
      <c r="O16" s="2" t="s">
        <v>63</v>
      </c>
      <c r="P16" s="2" t="s">
        <v>82</v>
      </c>
      <c r="Q16" s="2" t="s">
        <v>65</v>
      </c>
    </row>
    <row r="17" customHeight="1" spans="2:17">
      <c r="B17" s="8" t="s">
        <v>54</v>
      </c>
      <c r="C17" s="14" t="s">
        <v>78</v>
      </c>
      <c r="D17" s="14" t="s">
        <v>83</v>
      </c>
      <c r="E17" s="14" t="s">
        <v>83</v>
      </c>
      <c r="F17" s="17">
        <v>8</v>
      </c>
      <c r="G17" s="14" t="s">
        <v>58</v>
      </c>
      <c r="H17" s="14">
        <v>95</v>
      </c>
      <c r="I17" s="14" t="s">
        <v>74</v>
      </c>
      <c r="J17" s="22" t="s">
        <v>75</v>
      </c>
      <c r="K17" s="32" t="s">
        <v>61</v>
      </c>
      <c r="L17" s="33">
        <v>8</v>
      </c>
      <c r="N17" s="2" t="s">
        <v>84</v>
      </c>
      <c r="O17" s="2" t="s">
        <v>63</v>
      </c>
      <c r="P17" s="2" t="s">
        <v>82</v>
      </c>
      <c r="Q17" s="2" t="s">
        <v>65</v>
      </c>
    </row>
    <row r="18" customHeight="1" spans="2:17">
      <c r="B18" s="8" t="s">
        <v>54</v>
      </c>
      <c r="C18" s="14" t="s">
        <v>85</v>
      </c>
      <c r="D18" s="14" t="s">
        <v>86</v>
      </c>
      <c r="E18" s="14" t="s">
        <v>87</v>
      </c>
      <c r="F18" s="17">
        <v>8</v>
      </c>
      <c r="G18" s="14" t="s">
        <v>68</v>
      </c>
      <c r="H18" s="14">
        <v>100</v>
      </c>
      <c r="I18" s="14" t="s">
        <v>26</v>
      </c>
      <c r="J18" s="22" t="s">
        <v>33</v>
      </c>
      <c r="K18" s="32" t="s">
        <v>61</v>
      </c>
      <c r="L18" s="33">
        <v>7</v>
      </c>
      <c r="N18" s="2" t="s">
        <v>88</v>
      </c>
      <c r="O18" s="2" t="s">
        <v>63</v>
      </c>
      <c r="P18" s="2" t="s">
        <v>89</v>
      </c>
      <c r="Q18" s="2" t="s">
        <v>65</v>
      </c>
    </row>
    <row r="19" customHeight="1" spans="2:17">
      <c r="B19" s="8" t="s">
        <v>90</v>
      </c>
      <c r="C19" s="14" t="s">
        <v>91</v>
      </c>
      <c r="D19" s="14" t="s">
        <v>92</v>
      </c>
      <c r="E19" s="14" t="s">
        <v>93</v>
      </c>
      <c r="F19" s="17">
        <v>10</v>
      </c>
      <c r="G19" s="14" t="s">
        <v>94</v>
      </c>
      <c r="H19" s="14"/>
      <c r="I19" s="14" t="s">
        <v>95</v>
      </c>
      <c r="J19" s="18" t="s">
        <v>96</v>
      </c>
      <c r="K19" s="32" t="s">
        <v>61</v>
      </c>
      <c r="L19" s="33">
        <v>10</v>
      </c>
      <c r="N19" s="2" t="s">
        <v>97</v>
      </c>
      <c r="O19" s="2" t="s">
        <v>98</v>
      </c>
      <c r="P19" s="2" t="s">
        <v>99</v>
      </c>
      <c r="Q19" s="2" t="s">
        <v>65</v>
      </c>
    </row>
    <row r="20" customHeight="1" spans="2:17">
      <c r="B20" s="8" t="s">
        <v>90</v>
      </c>
      <c r="C20" s="14" t="s">
        <v>91</v>
      </c>
      <c r="D20" s="14" t="s">
        <v>100</v>
      </c>
      <c r="E20" s="18" t="s">
        <v>100</v>
      </c>
      <c r="F20" s="17">
        <v>10</v>
      </c>
      <c r="G20" s="14" t="s">
        <v>94</v>
      </c>
      <c r="H20" s="14"/>
      <c r="I20" s="14" t="s">
        <v>101</v>
      </c>
      <c r="J20" s="34" t="s">
        <v>100</v>
      </c>
      <c r="K20" s="32" t="s">
        <v>61</v>
      </c>
      <c r="L20" s="33">
        <v>10</v>
      </c>
      <c r="N20" s="2" t="s">
        <v>102</v>
      </c>
      <c r="O20" s="2" t="s">
        <v>98</v>
      </c>
      <c r="P20" s="2" t="s">
        <v>99</v>
      </c>
      <c r="Q20" s="2" t="s">
        <v>65</v>
      </c>
    </row>
    <row r="21" customHeight="1" spans="2:17">
      <c r="B21" s="8" t="s">
        <v>90</v>
      </c>
      <c r="C21" s="14" t="s">
        <v>103</v>
      </c>
      <c r="D21" s="18" t="s">
        <v>104</v>
      </c>
      <c r="E21" s="18" t="s">
        <v>104</v>
      </c>
      <c r="F21" s="17">
        <v>10</v>
      </c>
      <c r="G21" s="14" t="s">
        <v>94</v>
      </c>
      <c r="H21" s="14"/>
      <c r="I21" s="14" t="s">
        <v>95</v>
      </c>
      <c r="J21" s="34" t="s">
        <v>105</v>
      </c>
      <c r="K21" s="32" t="s">
        <v>61</v>
      </c>
      <c r="L21" s="33">
        <v>10</v>
      </c>
      <c r="N21" s="2" t="s">
        <v>106</v>
      </c>
      <c r="O21" s="2" t="s">
        <v>98</v>
      </c>
      <c r="P21" s="2" t="s">
        <v>107</v>
      </c>
      <c r="Q21" s="2" t="s">
        <v>65</v>
      </c>
    </row>
    <row r="22" customHeight="1" spans="2:17">
      <c r="B22" s="8" t="s">
        <v>108</v>
      </c>
      <c r="C22" s="14" t="s">
        <v>109</v>
      </c>
      <c r="D22" s="14" t="s">
        <v>110</v>
      </c>
      <c r="E22" s="14" t="s">
        <v>111</v>
      </c>
      <c r="F22" s="17">
        <v>10</v>
      </c>
      <c r="G22" s="14" t="s">
        <v>58</v>
      </c>
      <c r="H22" s="14">
        <v>95</v>
      </c>
      <c r="I22" s="14" t="s">
        <v>74</v>
      </c>
      <c r="J22" s="20">
        <v>95</v>
      </c>
      <c r="K22" s="32" t="s">
        <v>61</v>
      </c>
      <c r="L22" s="33">
        <v>10</v>
      </c>
      <c r="N22" s="2" t="s">
        <v>112</v>
      </c>
      <c r="O22" s="2" t="s">
        <v>60</v>
      </c>
      <c r="P22" s="2" t="s">
        <v>113</v>
      </c>
      <c r="Q22" s="2" t="s">
        <v>65</v>
      </c>
    </row>
    <row r="23" customHeight="1" spans="2:12">
      <c r="B23" s="8" t="s">
        <v>114</v>
      </c>
      <c r="C23" s="14" t="s">
        <v>114</v>
      </c>
      <c r="D23" s="14"/>
      <c r="E23" s="14"/>
      <c r="F23" s="14">
        <v>10</v>
      </c>
      <c r="G23" s="14"/>
      <c r="H23" s="14"/>
      <c r="I23" s="14"/>
      <c r="J23" s="14"/>
      <c r="K23" s="14"/>
      <c r="L23" s="35">
        <v>10</v>
      </c>
    </row>
    <row r="24" customHeight="1" spans="2:11">
      <c r="B24" s="8" t="s">
        <v>115</v>
      </c>
      <c r="C24" s="19">
        <f>SUM(L13:L23)</f>
        <v>98</v>
      </c>
      <c r="D24" s="14"/>
      <c r="E24" s="14"/>
      <c r="F24" s="14"/>
      <c r="G24" s="14"/>
      <c r="H24" s="14"/>
      <c r="I24" s="14"/>
      <c r="J24" s="14"/>
      <c r="K24" s="14"/>
    </row>
    <row r="25" customHeight="1" spans="1:11">
      <c r="A25" s="8" t="s">
        <v>116</v>
      </c>
      <c r="B25" s="20"/>
      <c r="K25" s="25"/>
    </row>
    <row r="26" customHeight="1" spans="11:11">
      <c r="K26" s="25"/>
    </row>
    <row r="27" customHeight="1" spans="1:11">
      <c r="A27" s="8" t="s">
        <v>117</v>
      </c>
      <c r="B27" s="21" t="s">
        <v>118</v>
      </c>
      <c r="E27" s="8" t="s">
        <v>119</v>
      </c>
      <c r="F27" s="22" t="s">
        <v>120</v>
      </c>
      <c r="K27" s="25"/>
    </row>
    <row r="28" ht="52.5" customHeight="1" spans="1:11">
      <c r="A28" s="8" t="s">
        <v>121</v>
      </c>
      <c r="B28" s="23" t="s">
        <v>122</v>
      </c>
      <c r="K28" s="25"/>
    </row>
    <row r="29" ht="52.5" customHeight="1" spans="11:11">
      <c r="K29" s="25"/>
    </row>
    <row r="30" ht="52.5" customHeight="1" spans="11:11">
      <c r="K30" s="25"/>
    </row>
    <row r="31" ht="52.5" customHeight="1" spans="11:11">
      <c r="K31" s="25"/>
    </row>
    <row r="36" customHeight="1" spans="5:5">
      <c r="E36" s="2">
        <f>50/6</f>
        <v>8.33333333333333</v>
      </c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B10:E10"/>
    <mergeCell ref="F10:J10"/>
    <mergeCell ref="G11:I11"/>
    <mergeCell ref="C24:M24"/>
    <mergeCell ref="B27:D27"/>
    <mergeCell ref="F27:M27"/>
    <mergeCell ref="A4:A7"/>
    <mergeCell ref="A8:A10"/>
    <mergeCell ref="A11:A24"/>
    <mergeCell ref="A25:A26"/>
    <mergeCell ref="A28:A31"/>
    <mergeCell ref="B11:B12"/>
    <mergeCell ref="B13:B18"/>
    <mergeCell ref="B19:B21"/>
    <mergeCell ref="C11:C12"/>
    <mergeCell ref="D11:D12"/>
    <mergeCell ref="E11:E12"/>
    <mergeCell ref="F11:F12"/>
    <mergeCell ref="J11:J12"/>
    <mergeCell ref="K11:K12"/>
    <mergeCell ref="L11:L12"/>
    <mergeCell ref="K5:M7"/>
    <mergeCell ref="B25:L26"/>
    <mergeCell ref="B28:M31"/>
    <mergeCell ref="A1:M2"/>
    <mergeCell ref="K9:M10"/>
  </mergeCells>
  <printOptions horizontalCentered="1" verticalCentered="1" gridLines="1"/>
  <pageMargins left="0.354166666666667" right="0.354166666666667" top="0.751388888888889" bottom="0.751388888888889" header="0.298611111111111" footer="0.298611111111111"/>
  <pageSetup paperSize="9" scale="52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pupu</cp:lastModifiedBy>
  <dcterms:created xsi:type="dcterms:W3CDTF">2025-04-23T01:56:00Z</dcterms:created>
  <dcterms:modified xsi:type="dcterms:W3CDTF">2025-05-15T08:35:45Z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12FAD0452F704F44B36DA363A54ABEE9</vt:lpwstr>
  </property>
  <property fmtid="{D5CDD505-2E9C-101B-9397-08002B2CF9AE}" pid="3" name="KSOProductBuildVer">
    <vt:lpwstr>2052-12.1.0.20305</vt:lpwstr>
  </property>
</Properties>
</file>