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<sst xmlns="http://schemas.openxmlformats.org/spreadsheetml/2006/main" count="182" uniqueCount="119">
  <si>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</si>
  <si>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</si>
  <si>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</si>
  <si>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</si>
  <si>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</si>
  <si>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</si>
  <si>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</si>
  <si>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</si>
  <si>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</si>
  <si>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</si>
  <si>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</si>
  <si>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</si>
  <si>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</si>
  <si>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</si>
  <si>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</si>
  <si>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</si>
  <si>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</si>
  <si>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</si>
  <si>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</si>
  <si>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</si>
  <si>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信访维稳经费</t>
  </si>
  <si>
    <t>项目级次</t>
  </si>
  <si>
    <t>本级</t>
  </si>
  <si>
    <t>实施主管单位</t>
  </si>
  <si>
    <t>338001 - 秦皇岛北戴河新区团林管理处本级</t>
  </si>
  <si>
    <t>金额单位</t>
  </si>
  <si>
    <t>万元</t>
  </si>
  <si>
    <t>二、预算执行情况</t>
  </si>
  <si>
    <t>预算安排情况(调整后)</t>
  </si>
  <si>
    <t>资金到位情况</t>
  </si>
  <si>
    <t>资金执行情况</t>
  </si>
  <si>
    <t>预算执行进度(%)</t>
  </si>
  <si>
    <t>预算数</t>
  </si>
  <si>
    <t>13.000000</t>
  </si>
  <si>
    <t>到位数</t>
  </si>
  <si>
    <t>执行数</t>
  </si>
  <si>
    <t>100.00</t>
  </si>
  <si>
    <t>其中:财政资金</t>
  </si>
  <si>
    <t>其他</t>
  </si>
  <si>
    <t>0</t>
  </si>
  <si>
    <t>三、目标完成情况</t>
  </si>
  <si>
    <t>年度预期目标</t>
  </si>
  <si>
    <t>具体完成情况</t>
  </si>
  <si>
    <t>总体完成率(%)</t>
  </si>
  <si>
    <t>畅通信访渠道，减少信访案件，做好敏感时期信访稳定工作，维护社会和谐稳定。</t>
  </si>
  <si>
    <t>通过项目实施，建立了部门联动机制，提升信访事项及时受理率，畅通沟通渠道，减少群众上访，维护了社会和谐稳定。</t>
  </si>
  <si>
    <t>目标1</t>
  </si>
  <si>
    <t>cf51e758-4371-4781-a0bf-dd2b166abcba</t>
  </si>
  <si>
    <t xml:space="preserve">进一步提高信访干部业务能力；吸收可行建议，改进信访工作；提高信访信息化应用水平，实现办公自动化、网络化智能化。保障机要邮件正常传递和信访接待楼正常运转。					</t>
  </si>
  <si>
    <t>系统开展干部培训并升级智能信访平台，同步保障了机要传输和接待场所高效运转，推动工作质效全面提升。</t>
  </si>
  <si>
    <t>目标2</t>
  </si>
  <si>
    <t>bc3c4b56-cda8-4dcb-a3b2-1047d1cb28f5</t>
  </si>
  <si>
    <t>四、年度绩效
指标完成情况</t>
  </si>
  <si>
    <t>预期指标值</t>
  </si>
  <si>
    <t>产出指标</t>
  </si>
  <si>
    <t>数量指标</t>
  </si>
  <si>
    <t>信访事项及时受理率</t>
  </si>
  <si>
    <t>及时受理的信访事项数量占信访事项数量的比例</t>
  </si>
  <si>
    <t>≥</t>
  </si>
  <si>
    <t>%</t>
  </si>
  <si>
    <t>90</t>
  </si>
  <si>
    <t>完成</t>
  </si>
  <si>
    <t>158847ff-85bb-4ec6-afad-118663279fbd</t>
  </si>
  <si>
    <t>1</t>
  </si>
  <si>
    <t>11</t>
  </si>
  <si>
    <t>计划目标值</t>
  </si>
  <si>
    <t>质量指标</t>
  </si>
  <si>
    <t>信访事项按期结案率</t>
  </si>
  <si>
    <t>年度内已按期办结的案件数量占案件总数的比例</t>
  </si>
  <si>
    <t>874c0f31-20dc-4ae7-870b-cb5513da60d1</t>
  </si>
  <si>
    <t>12</t>
  </si>
  <si>
    <t>时效指标</t>
  </si>
  <si>
    <t>非正常信访事项按期结案率</t>
  </si>
  <si>
    <t>年度内已按期办结的非正常信访案件数量占全部非正常信访案件总数的比例</t>
  </si>
  <si>
    <t>85</t>
  </si>
  <si>
    <t>5751a580-6e08-4048-ade7-be92d0a030c1</t>
  </si>
  <si>
    <t>13</t>
  </si>
  <si>
    <t>非正常信访事项受理及时率</t>
  </si>
  <si>
    <t>及时受理的非正常信访事项数量占全部非正常信访事项数量的比例</t>
  </si>
  <si>
    <t>95</t>
  </si>
  <si>
    <t>a901d015-e3b8-4f53-9714-f7a6876ebb33</t>
  </si>
  <si>
    <t>成本指标</t>
  </si>
  <si>
    <t>预算成本控制数</t>
  </si>
  <si>
    <t>≤</t>
  </si>
  <si>
    <r>
      <rPr>
        <sz val="11"/>
        <color rgb="FF000000"/>
        <rFont val="Calibri"/>
        <charset val="134"/>
      </rPr>
      <t>13</t>
    </r>
    <r>
      <rPr>
        <sz val="11"/>
        <color rgb="FF000000"/>
        <rFont val="宋体"/>
        <charset val="134"/>
      </rPr>
      <t>万元</t>
    </r>
  </si>
  <si>
    <t>d5e8012d-2702-445f-86b1-9fff40c523c5</t>
  </si>
  <si>
    <t>14</t>
  </si>
  <si>
    <t>效益指标</t>
  </si>
  <si>
    <t>社会效益指标</t>
  </si>
  <si>
    <t>建立部门联合机制，确保信访事项有人管、有回音</t>
  </si>
  <si>
    <t>信访科通过建立部门联合机制，确保信访事项有人管、有回音，有效地提高了社会稳定水平</t>
  </si>
  <si>
    <t>文字描述</t>
  </si>
  <si>
    <r>
      <rPr>
        <sz val="11"/>
        <color rgb="FF000000"/>
        <rFont val="宋体"/>
        <charset val="134"/>
      </rPr>
      <t>大于等于</t>
    </r>
    <r>
      <rPr>
        <sz val="11"/>
        <color rgb="FF000000"/>
        <rFont val="Calibri"/>
        <charset val="134"/>
      </rPr>
      <t>90%</t>
    </r>
    <r>
      <rPr>
        <sz val="11"/>
        <color rgb="FF000000"/>
        <rFont val="宋体"/>
        <charset val="134"/>
      </rPr>
      <t>优，</t>
    </r>
    <r>
      <rPr>
        <sz val="11"/>
        <color rgb="FF000000"/>
        <rFont val="Calibri"/>
        <charset val="134"/>
      </rPr>
      <t>80%-89%</t>
    </r>
    <r>
      <rPr>
        <sz val="11"/>
        <color rgb="FF000000"/>
        <rFont val="宋体"/>
        <charset val="134"/>
      </rPr>
      <t>良，</t>
    </r>
    <r>
      <rPr>
        <sz val="11"/>
        <color rgb="FF000000"/>
        <rFont val="Calibri"/>
        <charset val="134"/>
      </rPr>
      <t>70%-79%</t>
    </r>
    <r>
      <rPr>
        <sz val="11"/>
        <color rgb="FF000000"/>
        <rFont val="宋体"/>
        <charset val="134"/>
      </rPr>
      <t>中，小于</t>
    </r>
    <r>
      <rPr>
        <sz val="11"/>
        <color rgb="FF000000"/>
        <rFont val="Calibri"/>
        <charset val="134"/>
      </rPr>
      <t>69%</t>
    </r>
    <r>
      <rPr>
        <sz val="11"/>
        <color rgb="FF000000"/>
        <rFont val="宋体"/>
        <charset val="134"/>
      </rPr>
      <t>差</t>
    </r>
  </si>
  <si>
    <t>优</t>
  </si>
  <si>
    <t>d4872a71-ec9f-4d9d-8555-ceaa2c8b205d</t>
  </si>
  <si>
    <t>2</t>
  </si>
  <si>
    <t>22</t>
  </si>
  <si>
    <t>可持续影响指标</t>
  </si>
  <si>
    <t>维护社会稳定</t>
  </si>
  <si>
    <t>促进</t>
  </si>
  <si>
    <t>促进社会稳定</t>
  </si>
  <si>
    <t>72c85a39-8294-4d05-a33d-e4922192caf1</t>
  </si>
  <si>
    <t>24</t>
  </si>
  <si>
    <t>满意度指标</t>
  </si>
  <si>
    <t>服务对象满意度指标</t>
  </si>
  <si>
    <t>服务对象满意度</t>
  </si>
  <si>
    <t>大于等于90%优，80%-89%良，70%-79%中，小于69%差</t>
  </si>
  <si>
    <t>4f7e065f-43f2-4161-a891-d75df7a24115</t>
  </si>
  <si>
    <t>3</t>
  </si>
  <si>
    <t>31</t>
  </si>
  <si>
    <t>预算执行率</t>
  </si>
  <si>
    <t>自评总分</t>
  </si>
  <si>
    <t>五、存在问题
原因及整改措施</t>
  </si>
  <si>
    <t>填报人:</t>
  </si>
  <si>
    <t>陆春雷</t>
  </si>
  <si>
    <t>联系电话:</t>
  </si>
  <si>
    <t>7522125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</si>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</sst>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7">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color rgb="FF000000"/>
      <name val="宋体"/>
      <charset val="134"/>
    </font>
    <font>
      <sz val="11"/>
      <name val="SimSun"/>
      <charset val="134"/>
    </font>
    <font>
      <sz val="11"/>
      <color rgb="FF00000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right style="thin">
        <color rgb="FFB0C4DE"/>
      </right>
      <top/>
      <bottom/>
      <diagonal/>
    </border>
    <border>
      <left/>
      <right/>
      <top/>
      <bottom style="thin">
        <color rgb="FFB0C4DE"/>
      </bottom>
      <diagonal/>
    </border>
    <border>
      <left/>
      <right style="thin">
        <color rgb="FFB0C4DE"/>
      </right>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 fillId="3" borderId="6">
      <alignment vertical="top"/>
    </xf>
    <xf numFmtId="0" fontId="10" fillId="0" borderId="0">
      <alignment vertical="top"/>
    </xf>
    <xf numFmtId="0" fontId="11" fillId="0" borderId="0">
      <alignment vertical="top"/>
    </xf>
    <xf numFmtId="0" fontId="12" fillId="0" borderId="0">
      <alignment vertical="top"/>
    </xf>
    <xf numFmtId="0" fontId="13" fillId="0" borderId="7">
      <alignment vertical="top"/>
    </xf>
    <xf numFmtId="0" fontId="14" fillId="0" borderId="8">
      <alignment vertical="top"/>
    </xf>
    <xf numFmtId="0" fontId="15" fillId="0" borderId="9">
      <alignment vertical="top"/>
    </xf>
    <xf numFmtId="0" fontId="15" fillId="0" borderId="0">
      <alignment vertical="top"/>
    </xf>
    <xf numFmtId="0" fontId="16" fillId="4" borderId="10">
      <alignment vertical="top"/>
    </xf>
    <xf numFmtId="0" fontId="17" fillId="5" borderId="11">
      <alignment vertical="top"/>
    </xf>
    <xf numFmtId="0" fontId="18" fillId="5" borderId="10">
      <alignment vertical="top"/>
    </xf>
    <xf numFmtId="0" fontId="19" fillId="6" borderId="12">
      <alignment vertical="top"/>
    </xf>
    <xf numFmtId="0" fontId="20" fillId="0" borderId="13">
      <alignment vertical="top"/>
    </xf>
    <xf numFmtId="0" fontId="21" fillId="0" borderId="14">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6" fillId="11" borderId="0">
      <alignment vertical="top"/>
    </xf>
    <xf numFmtId="0" fontId="26" fillId="12" borderId="0">
      <alignment vertical="top"/>
    </xf>
    <xf numFmtId="0" fontId="25" fillId="13" borderId="0">
      <alignment vertical="top"/>
    </xf>
    <xf numFmtId="0" fontId="25" fillId="14" borderId="0">
      <alignment vertical="top"/>
    </xf>
    <xf numFmtId="0" fontId="26" fillId="15" borderId="0">
      <alignment vertical="top"/>
    </xf>
    <xf numFmtId="0" fontId="26" fillId="16" borderId="0">
      <alignment vertical="top"/>
    </xf>
    <xf numFmtId="0" fontId="25" fillId="17" borderId="0">
      <alignment vertical="top"/>
    </xf>
    <xf numFmtId="0" fontId="25" fillId="18" borderId="0">
      <alignment vertical="top"/>
    </xf>
    <xf numFmtId="0" fontId="26" fillId="19" borderId="0">
      <alignment vertical="top"/>
    </xf>
    <xf numFmtId="0" fontId="26" fillId="20" borderId="0">
      <alignment vertical="top"/>
    </xf>
    <xf numFmtId="0" fontId="25" fillId="21" borderId="0">
      <alignment vertical="top"/>
    </xf>
    <xf numFmtId="0" fontId="25" fillId="22" borderId="0">
      <alignment vertical="top"/>
    </xf>
    <xf numFmtId="0" fontId="26" fillId="23" borderId="0">
      <alignment vertical="top"/>
    </xf>
    <xf numFmtId="0" fontId="26" fillId="24" borderId="0">
      <alignment vertical="top"/>
    </xf>
    <xf numFmtId="0" fontId="25" fillId="25" borderId="0">
      <alignment vertical="top"/>
    </xf>
    <xf numFmtId="0" fontId="25" fillId="26" borderId="0">
      <alignment vertical="top"/>
    </xf>
    <xf numFmtId="0" fontId="26" fillId="27" borderId="0">
      <alignment vertical="top"/>
    </xf>
    <xf numFmtId="0" fontId="26" fillId="28" borderId="0">
      <alignment vertical="top"/>
    </xf>
    <xf numFmtId="0" fontId="25" fillId="29" borderId="0">
      <alignment vertical="top"/>
    </xf>
    <xf numFmtId="0" fontId="25" fillId="30" borderId="0">
      <alignment vertical="top"/>
    </xf>
    <xf numFmtId="0" fontId="26" fillId="31" borderId="0">
      <alignment vertical="top"/>
    </xf>
    <xf numFmtId="0" fontId="26" fillId="32" borderId="0">
      <alignment vertical="top"/>
    </xf>
    <xf numFmtId="0" fontId="25" fillId="33" borderId="0">
      <alignment vertical="top"/>
    </xf>
  </cellStyleXfs>
  <cellXfs count="31">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1" fillId="0" borderId="0" xfId="0" applyFont="1" applyAlignment="1">
      <alignment horizontal="center" vertical="top" wrapText="1"/>
    </xf>
    <xf numFmtId="0" fontId="5" fillId="0" borderId="0" xfId="0" applyFont="1" applyAlignment="1" applyProtection="1">
      <alignment vertical="top" wrapText="1"/>
      <protection locked="0"/>
    </xf>
    <xf numFmtId="0" fontId="2" fillId="0" borderId="1" xfId="0" applyFont="1" applyBorder="1" applyAlignment="1">
      <alignment vertical="top" wrapText="1"/>
    </xf>
    <xf numFmtId="2" fontId="2" fillId="0" borderId="1" xfId="0" applyNumberFormat="1" applyFont="1" applyBorder="1" applyAlignment="1">
      <alignment vertical="top" wrapText="1"/>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0" fontId="5" fillId="0" borderId="0" xfId="0" applyFont="1" applyAlignment="1" applyProtection="1">
      <alignment vertical="top"/>
      <protection locked="0"/>
    </xf>
    <xf numFmtId="49" fontId="2" fillId="0" borderId="0" xfId="0" applyNumberFormat="1" applyFont="1" applyAlignment="1" applyProtection="1">
      <alignment horizontal="left" vertical="top"/>
      <protection locked="0"/>
    </xf>
    <xf numFmtId="0" fontId="6"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0" fontId="2" fillId="0" borderId="2" xfId="0" applyFont="1" applyBorder="1" applyAlignment="1">
      <alignment vertical="top"/>
    </xf>
    <xf numFmtId="2" fontId="2" fillId="0" borderId="0" xfId="0" applyNumberFormat="1" applyFont="1" applyAlignment="1" applyProtection="1">
      <alignment horizontal="center" vertical="top"/>
      <protection locked="0"/>
    </xf>
    <xf numFmtId="2" fontId="2" fillId="0" borderId="3" xfId="0" applyNumberFormat="1" applyFont="1" applyBorder="1" applyAlignment="1" applyProtection="1">
      <alignment horizontal="center" vertical="top"/>
      <protection locked="0"/>
    </xf>
    <xf numFmtId="2" fontId="2" fillId="0" borderId="4" xfId="0" applyNumberFormat="1" applyFont="1" applyBorder="1" applyAlignment="1" applyProtection="1">
      <alignment horizontal="center" vertical="top"/>
      <protection locked="0"/>
    </xf>
    <xf numFmtId="2" fontId="2" fillId="0" borderId="5" xfId="0" applyNumberFormat="1" applyFont="1" applyBorder="1" applyAlignment="1" applyProtection="1">
      <alignment horizontal="center" vertical="top"/>
      <protection locked="0"/>
    </xf>
    <xf numFmtId="0" fontId="5" fillId="0" borderId="0" xfId="0" applyFont="1" applyAlignment="1" applyProtection="1">
      <alignment horizontal="center" vertical="top"/>
      <protection locked="0"/>
    </xf>
    <xf numFmtId="49" fontId="7" fillId="0" borderId="0" xfId="0" applyNumberFormat="1" applyFont="1" applyAlignment="1" applyProtection="1">
      <alignment horizontal="left" vertical="top"/>
      <protection locked="0"/>
    </xf>
    <xf numFmtId="0" fontId="5" fillId="2" borderId="0" xfId="0" applyFont="1" applyFill="1" applyAlignment="1">
      <alignment vertical="top"/>
    </xf>
    <xf numFmtId="49" fontId="5" fillId="0" borderId="0" xfId="0" applyNumberFormat="1" applyFont="1" applyAlignment="1" applyProtection="1">
      <alignment horizontal="left" vertical="top"/>
      <protection locked="0"/>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
  <sheetViews>
    <sheetView tabSelected="1" workbookViewId="0">
      <pane ySplit="2" topLeftCell="A3" activePane="bottomLeft" state="frozen"/>
      <selection/>
      <selection pane="bottomLeft" activeCell="F10" sqref="F10:J10"/>
    </sheetView>
  </sheetViews>
  <sheetFormatPr defaultColWidth="8.86111111111111" defaultRowHeight="22.5" customHeight="1"/>
  <cols>
    <col min="1" max="1" width="18.5648148148148" style="1" customWidth="1"/>
    <col min="2" max="2" width="14.287037037037" style="2" customWidth="1"/>
    <col min="3" max="3" width="19.5" style="2" customWidth="1"/>
    <col min="4" max="4" width="27.2222222222222" style="2" customWidth="1"/>
    <col min="5" max="5" width="29.7777777777778" style="2" customWidth="1"/>
    <col min="6" max="6" width="14.287037037037" style="2" customWidth="1"/>
    <col min="7" max="7" width="11.4351851851852" style="2" customWidth="1"/>
    <col min="8" max="8" width="10" style="3" customWidth="1"/>
    <col min="9" max="9" width="20.8888888888889" style="2" customWidth="1"/>
    <col min="10" max="11" width="21.4351851851852" style="2" customWidth="1"/>
    <col min="12" max="12" width="18.5648148148148" style="3" customWidth="1"/>
    <col min="13" max="16" width="18.5648148148148" style="2" hidden="1" customWidth="1"/>
    <col min="17" max="17" width="12.3148148148148"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9" t="s">
        <v>36</v>
      </c>
    </row>
    <row r="6" customHeight="1" spans="2:11">
      <c r="B6" s="1" t="s">
        <v>37</v>
      </c>
      <c r="C6" s="7" t="s">
        <v>33</v>
      </c>
      <c r="D6" s="1" t="s">
        <v>37</v>
      </c>
      <c r="E6" s="7" t="s">
        <v>33</v>
      </c>
      <c r="G6" s="1" t="s">
        <v>37</v>
      </c>
      <c r="I6" s="7" t="s">
        <v>33</v>
      </c>
      <c r="K6" s="20"/>
    </row>
    <row r="7" customHeight="1" spans="2:11">
      <c r="B7" s="1" t="s">
        <v>38</v>
      </c>
      <c r="C7" s="7" t="s">
        <v>39</v>
      </c>
      <c r="D7" s="1" t="s">
        <v>38</v>
      </c>
      <c r="E7" s="7" t="s">
        <v>39</v>
      </c>
      <c r="G7" s="1" t="s">
        <v>38</v>
      </c>
      <c r="I7" s="7" t="s">
        <v>39</v>
      </c>
      <c r="K7" s="20"/>
    </row>
    <row r="8" customHeight="1" spans="1:13">
      <c r="A8" s="8" t="s">
        <v>40</v>
      </c>
      <c r="B8" s="8" t="s">
        <v>41</v>
      </c>
      <c r="C8" s="6"/>
      <c r="D8" s="6"/>
      <c r="E8" s="6"/>
      <c r="F8" s="8" t="s">
        <v>42</v>
      </c>
      <c r="G8" s="6"/>
      <c r="H8" s="6"/>
      <c r="I8" s="6"/>
      <c r="J8" s="6"/>
      <c r="K8" s="8" t="s">
        <v>43</v>
      </c>
      <c r="L8" s="6"/>
      <c r="M8" s="21"/>
    </row>
    <row r="9" ht="34" customHeight="1" spans="2:16">
      <c r="B9" s="2" t="s">
        <v>44</v>
      </c>
      <c r="F9" s="9" t="s">
        <v>45</v>
      </c>
      <c r="G9" s="10"/>
      <c r="H9" s="11"/>
      <c r="I9" s="10"/>
      <c r="J9" s="10"/>
      <c r="K9" s="22">
        <f>C22</f>
        <v>96.5</v>
      </c>
      <c r="L9" s="22"/>
      <c r="M9" s="23"/>
      <c r="O9" s="2" t="s">
        <v>46</v>
      </c>
      <c r="P9" s="2" t="s">
        <v>47</v>
      </c>
    </row>
    <row r="10" ht="34" customHeight="1" spans="2:16">
      <c r="B10" s="10" t="s">
        <v>48</v>
      </c>
      <c r="C10" s="10"/>
      <c r="D10" s="10"/>
      <c r="E10" s="10"/>
      <c r="F10" s="9" t="s">
        <v>49</v>
      </c>
      <c r="K10" s="24"/>
      <c r="L10" s="24"/>
      <c r="M10" s="25"/>
      <c r="O10" s="2" t="s">
        <v>50</v>
      </c>
      <c r="P10" s="2" t="s">
        <v>51</v>
      </c>
    </row>
    <row r="11" customHeight="1" spans="1:12">
      <c r="A11" s="8" t="s">
        <v>52</v>
      </c>
      <c r="B11" s="8" t="s">
        <v>2</v>
      </c>
      <c r="C11" s="8" t="s">
        <v>3</v>
      </c>
      <c r="D11" s="8" t="s">
        <v>4</v>
      </c>
      <c r="E11" s="8" t="s">
        <v>5</v>
      </c>
      <c r="F11" s="8" t="s">
        <v>6</v>
      </c>
      <c r="G11" s="8" t="s">
        <v>53</v>
      </c>
      <c r="H11" s="6"/>
      <c r="I11" s="6"/>
      <c r="J11" s="8" t="s">
        <v>10</v>
      </c>
      <c r="K11" s="8" t="s">
        <v>11</v>
      </c>
      <c r="L11" s="8" t="s">
        <v>12</v>
      </c>
    </row>
    <row r="12" customHeight="1" spans="1:12">
      <c r="A12" s="6"/>
      <c r="B12" s="6"/>
      <c r="C12" s="6"/>
      <c r="D12" s="6"/>
      <c r="E12" s="6"/>
      <c r="F12" s="6"/>
      <c r="G12" s="8" t="s">
        <v>7</v>
      </c>
      <c r="H12" s="8" t="s">
        <v>8</v>
      </c>
      <c r="I12" s="8" t="s">
        <v>9</v>
      </c>
      <c r="J12" s="6"/>
      <c r="K12" s="6"/>
      <c r="L12" s="6"/>
    </row>
    <row r="13" customHeight="1" spans="2:17">
      <c r="B13" s="8" t="s">
        <v>54</v>
      </c>
      <c r="C13" s="12" t="s">
        <v>55</v>
      </c>
      <c r="D13" s="12" t="s">
        <v>56</v>
      </c>
      <c r="E13" s="12" t="s">
        <v>57</v>
      </c>
      <c r="F13" s="13">
        <v>10</v>
      </c>
      <c r="G13" s="12" t="s">
        <v>58</v>
      </c>
      <c r="H13" s="12">
        <v>90</v>
      </c>
      <c r="I13" s="12" t="s">
        <v>59</v>
      </c>
      <c r="J13" s="17" t="s">
        <v>60</v>
      </c>
      <c r="K13" s="26" t="s">
        <v>61</v>
      </c>
      <c r="L13" s="13">
        <v>10</v>
      </c>
      <c r="N13" s="2" t="s">
        <v>62</v>
      </c>
      <c r="O13" s="2" t="s">
        <v>63</v>
      </c>
      <c r="P13" s="2" t="s">
        <v>64</v>
      </c>
      <c r="Q13" s="2" t="s">
        <v>65</v>
      </c>
    </row>
    <row r="14" customHeight="1" spans="2:17">
      <c r="B14" s="8" t="s">
        <v>54</v>
      </c>
      <c r="C14" s="12" t="s">
        <v>66</v>
      </c>
      <c r="D14" s="12" t="s">
        <v>67</v>
      </c>
      <c r="E14" s="12" t="s">
        <v>68</v>
      </c>
      <c r="F14" s="13">
        <v>10</v>
      </c>
      <c r="G14" s="12" t="s">
        <v>58</v>
      </c>
      <c r="H14" s="12">
        <v>90</v>
      </c>
      <c r="I14" s="12" t="s">
        <v>59</v>
      </c>
      <c r="J14" s="17" t="s">
        <v>60</v>
      </c>
      <c r="K14" s="26" t="s">
        <v>61</v>
      </c>
      <c r="L14" s="13">
        <v>10</v>
      </c>
      <c r="N14" s="2" t="s">
        <v>69</v>
      </c>
      <c r="O14" s="2" t="s">
        <v>63</v>
      </c>
      <c r="P14" s="2" t="s">
        <v>70</v>
      </c>
      <c r="Q14" s="2" t="s">
        <v>65</v>
      </c>
    </row>
    <row r="15" customHeight="1" spans="2:17">
      <c r="B15" s="8" t="s">
        <v>54</v>
      </c>
      <c r="C15" s="12" t="s">
        <v>71</v>
      </c>
      <c r="D15" s="12" t="s">
        <v>72</v>
      </c>
      <c r="E15" s="12" t="s">
        <v>73</v>
      </c>
      <c r="F15" s="13">
        <v>10</v>
      </c>
      <c r="G15" s="12" t="s">
        <v>58</v>
      </c>
      <c r="H15" s="12">
        <v>85</v>
      </c>
      <c r="I15" s="12" t="s">
        <v>59</v>
      </c>
      <c r="J15" s="17" t="s">
        <v>74</v>
      </c>
      <c r="K15" s="26" t="s">
        <v>61</v>
      </c>
      <c r="L15" s="13">
        <v>10</v>
      </c>
      <c r="N15" s="2" t="s">
        <v>75</v>
      </c>
      <c r="O15" s="2" t="s">
        <v>63</v>
      </c>
      <c r="P15" s="2" t="s">
        <v>76</v>
      </c>
      <c r="Q15" s="2" t="s">
        <v>65</v>
      </c>
    </row>
    <row r="16" customHeight="1" spans="2:17">
      <c r="B16" s="8" t="s">
        <v>54</v>
      </c>
      <c r="C16" s="12" t="s">
        <v>71</v>
      </c>
      <c r="D16" s="12" t="s">
        <v>77</v>
      </c>
      <c r="E16" s="12" t="s">
        <v>78</v>
      </c>
      <c r="F16" s="13">
        <v>10</v>
      </c>
      <c r="G16" s="12" t="s">
        <v>58</v>
      </c>
      <c r="H16" s="12">
        <v>95</v>
      </c>
      <c r="I16" s="12" t="s">
        <v>59</v>
      </c>
      <c r="J16" s="17" t="s">
        <v>79</v>
      </c>
      <c r="K16" s="26" t="s">
        <v>61</v>
      </c>
      <c r="L16" s="13">
        <v>10</v>
      </c>
      <c r="N16" s="2" t="s">
        <v>80</v>
      </c>
      <c r="O16" s="2" t="s">
        <v>63</v>
      </c>
      <c r="P16" s="2" t="s">
        <v>76</v>
      </c>
      <c r="Q16" s="2" t="s">
        <v>65</v>
      </c>
    </row>
    <row r="17" customHeight="1" spans="2:17">
      <c r="B17" s="8" t="s">
        <v>54</v>
      </c>
      <c r="C17" s="12" t="s">
        <v>81</v>
      </c>
      <c r="D17" s="12" t="s">
        <v>82</v>
      </c>
      <c r="E17" s="12" t="s">
        <v>82</v>
      </c>
      <c r="F17" s="13">
        <v>10</v>
      </c>
      <c r="G17" s="12" t="s">
        <v>83</v>
      </c>
      <c r="H17" s="12">
        <v>20</v>
      </c>
      <c r="I17" s="12" t="s">
        <v>26</v>
      </c>
      <c r="J17" s="27" t="s">
        <v>84</v>
      </c>
      <c r="K17" s="26" t="s">
        <v>61</v>
      </c>
      <c r="L17" s="13">
        <v>8.5</v>
      </c>
      <c r="N17" s="2" t="s">
        <v>85</v>
      </c>
      <c r="O17" s="2" t="s">
        <v>63</v>
      </c>
      <c r="P17" s="2" t="s">
        <v>86</v>
      </c>
      <c r="Q17" s="2" t="s">
        <v>65</v>
      </c>
    </row>
    <row r="18" customHeight="1" spans="2:17">
      <c r="B18" s="8" t="s">
        <v>87</v>
      </c>
      <c r="C18" s="12" t="s">
        <v>88</v>
      </c>
      <c r="D18" s="12" t="s">
        <v>89</v>
      </c>
      <c r="E18" s="12" t="s">
        <v>90</v>
      </c>
      <c r="F18" s="13">
        <v>15</v>
      </c>
      <c r="G18" s="12" t="s">
        <v>91</v>
      </c>
      <c r="H18" s="12"/>
      <c r="I18" s="28" t="s">
        <v>92</v>
      </c>
      <c r="J18" s="29" t="s">
        <v>93</v>
      </c>
      <c r="K18" s="26" t="s">
        <v>61</v>
      </c>
      <c r="L18" s="13">
        <v>14</v>
      </c>
      <c r="N18" s="2" t="s">
        <v>94</v>
      </c>
      <c r="O18" s="2" t="s">
        <v>95</v>
      </c>
      <c r="P18" s="2" t="s">
        <v>96</v>
      </c>
      <c r="Q18" s="2" t="s">
        <v>65</v>
      </c>
    </row>
    <row r="19" customHeight="1" spans="2:17">
      <c r="B19" s="8" t="s">
        <v>87</v>
      </c>
      <c r="C19" s="12" t="s">
        <v>97</v>
      </c>
      <c r="D19" s="12" t="s">
        <v>98</v>
      </c>
      <c r="E19" s="12" t="s">
        <v>98</v>
      </c>
      <c r="F19" s="13">
        <v>15</v>
      </c>
      <c r="G19" s="12" t="s">
        <v>91</v>
      </c>
      <c r="H19" s="12"/>
      <c r="I19" s="12" t="s">
        <v>99</v>
      </c>
      <c r="J19" s="29" t="s">
        <v>100</v>
      </c>
      <c r="K19" s="26" t="s">
        <v>61</v>
      </c>
      <c r="L19" s="13">
        <v>14</v>
      </c>
      <c r="N19" s="2" t="s">
        <v>101</v>
      </c>
      <c r="O19" s="2" t="s">
        <v>95</v>
      </c>
      <c r="P19" s="2" t="s">
        <v>102</v>
      </c>
      <c r="Q19" s="2" t="s">
        <v>65</v>
      </c>
    </row>
    <row r="20" customHeight="1" spans="2:17">
      <c r="B20" s="8" t="s">
        <v>103</v>
      </c>
      <c r="C20" s="12" t="s">
        <v>104</v>
      </c>
      <c r="D20" s="12" t="s">
        <v>105</v>
      </c>
      <c r="E20" s="12" t="s">
        <v>105</v>
      </c>
      <c r="F20" s="13">
        <v>10</v>
      </c>
      <c r="G20" s="12" t="s">
        <v>91</v>
      </c>
      <c r="H20" s="12"/>
      <c r="I20" s="12" t="s">
        <v>106</v>
      </c>
      <c r="J20" s="29" t="s">
        <v>93</v>
      </c>
      <c r="K20" s="26" t="s">
        <v>61</v>
      </c>
      <c r="L20" s="13">
        <v>10</v>
      </c>
      <c r="N20" s="2" t="s">
        <v>107</v>
      </c>
      <c r="O20" s="2" t="s">
        <v>108</v>
      </c>
      <c r="P20" s="2" t="s">
        <v>109</v>
      </c>
      <c r="Q20" s="2" t="s">
        <v>65</v>
      </c>
    </row>
    <row r="21" customHeight="1" spans="2:12">
      <c r="B21" s="8" t="s">
        <v>110</v>
      </c>
      <c r="C21" s="12" t="s">
        <v>110</v>
      </c>
      <c r="D21" s="12"/>
      <c r="E21" s="12"/>
      <c r="F21" s="12">
        <v>10</v>
      </c>
      <c r="G21" s="12"/>
      <c r="H21" s="12"/>
      <c r="I21" s="12"/>
      <c r="J21" s="12"/>
      <c r="K21" s="12"/>
      <c r="L21" s="30">
        <v>10</v>
      </c>
    </row>
    <row r="22" customHeight="1" spans="2:11">
      <c r="B22" s="8" t="s">
        <v>111</v>
      </c>
      <c r="C22" s="14">
        <f>SUM(L13:L21)</f>
        <v>96.5</v>
      </c>
      <c r="D22" s="12"/>
      <c r="E22" s="12"/>
      <c r="F22" s="12"/>
      <c r="G22" s="12"/>
      <c r="H22" s="12"/>
      <c r="I22" s="12"/>
      <c r="J22" s="12"/>
      <c r="K22" s="12"/>
    </row>
    <row r="23" customHeight="1" spans="1:11">
      <c r="A23" s="8" t="s">
        <v>112</v>
      </c>
      <c r="B23" s="15"/>
      <c r="K23" s="20"/>
    </row>
    <row r="24" customHeight="1" spans="11:11">
      <c r="K24" s="20"/>
    </row>
    <row r="25" customHeight="1" spans="1:11">
      <c r="A25" s="8" t="s">
        <v>113</v>
      </c>
      <c r="B25" s="16" t="s">
        <v>114</v>
      </c>
      <c r="E25" s="8" t="s">
        <v>115</v>
      </c>
      <c r="F25" s="17" t="s">
        <v>116</v>
      </c>
      <c r="K25" s="20"/>
    </row>
    <row r="26" ht="52.5" customHeight="1" spans="1:11">
      <c r="A26" s="8" t="s">
        <v>117</v>
      </c>
      <c r="B26" s="18" t="s">
        <v>118</v>
      </c>
      <c r="K26" s="20"/>
    </row>
    <row r="27" ht="52.5" customHeight="1" spans="11:11">
      <c r="K27" s="20"/>
    </row>
    <row r="28" ht="52.5" customHeight="1" spans="11:11">
      <c r="K28" s="20"/>
    </row>
    <row r="29" ht="52.5" customHeight="1" spans="11:11">
      <c r="K29" s="20"/>
    </row>
  </sheetData>
  <mergeCells count="47">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B10:E10"/>
    <mergeCell ref="F10:J10"/>
    <mergeCell ref="G11:I11"/>
    <mergeCell ref="C22:M22"/>
    <mergeCell ref="B25:D25"/>
    <mergeCell ref="F25:M25"/>
    <mergeCell ref="A4:A7"/>
    <mergeCell ref="A8:A10"/>
    <mergeCell ref="A11:A22"/>
    <mergeCell ref="A23:A24"/>
    <mergeCell ref="A26:A29"/>
    <mergeCell ref="B11:B12"/>
    <mergeCell ref="B13:B17"/>
    <mergeCell ref="B18:B19"/>
    <mergeCell ref="C11:C12"/>
    <mergeCell ref="D11:D12"/>
    <mergeCell ref="E11:E12"/>
    <mergeCell ref="F11:F12"/>
    <mergeCell ref="J11:J12"/>
    <mergeCell ref="K11:K12"/>
    <mergeCell ref="L11:L12"/>
    <mergeCell ref="K5:M7"/>
    <mergeCell ref="B23:L24"/>
    <mergeCell ref="B26:M29"/>
    <mergeCell ref="A1:M2"/>
    <mergeCell ref="K9:M10"/>
  </mergeCells>
  <printOptions gridLines="1"/>
  <pageMargins left="0.393055555555556" right="0.118055555555556" top="0.75" bottom="0.75" header="0.3" footer="0.3"/>
  <pageSetup paperSize="9" scale="48"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pupu</cp:lastModifiedBy>
  <dcterms:created xsi:type="dcterms:W3CDTF">2025-04-23T01:51:00Z</dcterms:created>
  <dcterms:modified xsi:type="dcterms:W3CDTF">2025-05-15T08:21:44Z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34C86CEFBCE044B2AB530DD3B798D3A4</vt:lpwstr>
  </property>
  <property fmtid="{D5CDD505-2E9C-101B-9397-08002B2CF9AE}" pid="3" name="KSOProductBuildVer">
    <vt:lpwstr>2052-12.1.0.20305</vt:lpwstr>
  </property>
</Properties>
</file>