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<sst xmlns="http://schemas.openxmlformats.org/spreadsheetml/2006/main" count="189" uniqueCount="123">
  <si>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</si>
  <si>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</si>
  <si>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</si>
  <si>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</si>
  <si>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</si>
  <si>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</si>
  <si>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</si>
  <si>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</si>
  <si>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</si>
  <si>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</si>
  <si>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</si>
  <si>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</si>
  <si>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</si>
  <si>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</si>
  <si>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</si>
  <si>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</si>
  <si>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</si>
  <si>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</si>
  <si>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</si>
  <si>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</si>
  <si>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七里海海洋生态保护修复工程（七里海二期）退养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</si>
  <si>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</si>
  <si>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</si>
  <si>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</si>
  <si>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</si>
  <si>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</si>
  <si>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</si>
  <si>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</si>
  <si>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</si>
  <si>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</si>
  <si>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</si>
  <si>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</si>
  <si>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</si>
  <si>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3827.000000</t>
  </si>
  <si>
    <t>到位数</t>
  </si>
  <si>
    <t>399.020500</t>
  </si>
  <si>
    <t>执行数</t>
  </si>
  <si>
    <t>10.43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</si>
  <si>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</si>
  <si>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</si>
  <si>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</si>
  <si>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</si>
  <si>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</si>
  <si>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</si>
  <si>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</si>
  <si>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依七里海海洋生态保护修复工程退养实施方案，对退养范围内养殖依照规定进行退养</t>
  </si>
  <si>
    <t>本项目总体金额1.01亿，涉及退养面积4300亩，项目资金到位后及时支付了七里海修复退养面积120亩。</t>
  </si>
  <si>
    <t>目标1</t>
  </si>
  <si>
    <t>02707934-ff49-47ea-9cbc-b838f59875e4</t>
  </si>
  <si>
    <t>四、年度绩效
指标完成情况</t>
  </si>
  <si>
    <t>预期指标值</t>
  </si>
  <si>
    <t>产出指标</t>
  </si>
  <si>
    <t>数量指标</t>
  </si>
  <si>
    <t>修护退养面积</t>
  </si>
  <si>
    <t>≤</t>
  </si>
  <si>
    <t>亩</t>
  </si>
  <si>
    <r>
      <rPr>
        <sz val="11"/>
        <color rgb="FF000000"/>
        <rFont val="Calibri"/>
        <charset val="134"/>
      </rPr>
      <t>120</t>
    </r>
    <r>
      <rPr>
        <sz val="11"/>
        <color rgb="FF000000"/>
        <rFont val="宋体"/>
        <charset val="134"/>
      </rPr>
      <t>亩</t>
    </r>
  </si>
  <si>
    <t>完成</t>
  </si>
  <si>
    <t>53c1f7f5-5e82-4b43-a7a5-f5979d3da710</t>
  </si>
  <si>
    <t>1</t>
  </si>
  <si>
    <t>11</t>
  </si>
  <si>
    <t>计划目标值</t>
  </si>
  <si>
    <t>质量指标</t>
  </si>
  <si>
    <t>项目验收合格率</t>
  </si>
  <si>
    <t>=</t>
  </si>
  <si>
    <t>%</t>
  </si>
  <si>
    <t>100%</t>
  </si>
  <si>
    <t>acb630e3-e78d-4c6b-8c32-2cbb0ac2e815</t>
  </si>
  <si>
    <t>12</t>
  </si>
  <si>
    <t>时效指标</t>
  </si>
  <si>
    <t>项目执行及时率</t>
  </si>
  <si>
    <t>cbdf510d-cb69-4a0d-9816-ac84818451a3</t>
  </si>
  <si>
    <t>13</t>
  </si>
  <si>
    <t>成本指标</t>
  </si>
  <si>
    <t>退养补助标准</t>
  </si>
  <si>
    <r>
      <rPr>
        <sz val="11"/>
        <color rgb="FF000000"/>
        <rFont val="Calibri"/>
        <charset val="134"/>
      </rPr>
      <t>399.0205</t>
    </r>
    <r>
      <rPr>
        <sz val="11"/>
        <color rgb="FF000000"/>
        <rFont val="宋体"/>
        <charset val="134"/>
      </rPr>
      <t>万元</t>
    </r>
  </si>
  <si>
    <t>793e6455-7073-4820-b4c9-aa37697a11a5</t>
  </si>
  <si>
    <t>14</t>
  </si>
  <si>
    <t>效益指标</t>
  </si>
  <si>
    <t>社会效益指标</t>
  </si>
  <si>
    <t>海洋生态环境改善</t>
  </si>
  <si>
    <t>文字描述</t>
  </si>
  <si>
    <t>有效</t>
  </si>
  <si>
    <t>有效改善海洋生态环境</t>
  </si>
  <si>
    <t>ca8f55cf-ee2a-4d56-ab77-8ed1f6ff2b6e</t>
  </si>
  <si>
    <t>2</t>
  </si>
  <si>
    <t>22</t>
  </si>
  <si>
    <t>生态效益指标</t>
  </si>
  <si>
    <t>项目后期管护延续性</t>
  </si>
  <si>
    <t>长期</t>
  </si>
  <si>
    <t>项目后期管护延续性良好</t>
  </si>
  <si>
    <t>bf1e0bf9-86a0-4cc4-a21c-80c058e17424</t>
  </si>
  <si>
    <t>23</t>
  </si>
  <si>
    <t>经济效益指标</t>
  </si>
  <si>
    <t>经济发展</t>
  </si>
  <si>
    <t>促进</t>
  </si>
  <si>
    <t>促进经济发展</t>
  </si>
  <si>
    <t>80b6b572-abef-4310-9c4e-65be813b9a58</t>
  </si>
  <si>
    <t>21</t>
  </si>
  <si>
    <t>可持续影响指标</t>
  </si>
  <si>
    <t>社会影响力</t>
  </si>
  <si>
    <t>提高</t>
  </si>
  <si>
    <t>推动区域社会的可持续发展</t>
  </si>
  <si>
    <t>9459eb3f-0eb4-415b-974d-b4ea164ce79d</t>
  </si>
  <si>
    <t>24</t>
  </si>
  <si>
    <t>满意度指标</t>
  </si>
  <si>
    <t>服务对象满意度指标</t>
  </si>
  <si>
    <t>受益群众满意度</t>
  </si>
  <si>
    <t>≥</t>
  </si>
  <si>
    <t>98</t>
  </si>
  <si>
    <t>8c14e583-6720-4123-a796-537eec4a918c</t>
  </si>
  <si>
    <t>3</t>
  </si>
  <si>
    <t>31</t>
  </si>
  <si>
    <t>预算执行率</t>
  </si>
  <si>
    <t>自评总分</t>
  </si>
  <si>
    <t>五、存在问题
原因及整改措施</t>
  </si>
  <si>
    <t>受资金调度安排影响，项目支出进度未达预期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</si>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</sst>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0" xfId="0" applyFont="1" applyFill="1" applyAlignment="1" applyProtection="1">
      <alignment vertical="top" wrapText="1"/>
      <protection locked="0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2" borderId="0" xfId="0" applyFont="1" applyFill="1" applyAlignment="1">
      <alignment vertical="top"/>
    </xf>
    <xf numFmtId="49" fontId="8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3" fontId="2" fillId="0" borderId="0" xfId="0" applyNumberFormat="1" applyFont="1" applyAlignment="1" applyProtection="1">
      <alignment horizontal="right" vertical="top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43" fontId="2" fillId="0" borderId="0" xfId="0" applyNumberFormat="1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3" activePane="bottomLeft" state="frozen"/>
      <selection/>
      <selection pane="bottomLeft" activeCell="F19" sqref="F19"/>
    </sheetView>
  </sheetViews>
  <sheetFormatPr defaultColWidth="8.86111111111111" defaultRowHeight="14.4"/>
  <cols>
    <col min="1" max="1" width="18.25" style="1" customWidth="1"/>
    <col min="2" max="2" width="15" style="2" customWidth="1"/>
    <col min="3" max="3" width="19.1296296296296" style="2" customWidth="1"/>
    <col min="4" max="4" width="23.8796296296296" style="2" customWidth="1"/>
    <col min="5" max="5" width="18" style="2" customWidth="1"/>
    <col min="6" max="6" width="9.22222222222222" style="2" customWidth="1"/>
    <col min="7" max="7" width="9.66666666666667" style="2" customWidth="1"/>
    <col min="8" max="8" width="5.66666666666667" style="3" customWidth="1"/>
    <col min="9" max="9" width="12.4444444444444" style="2" customWidth="1"/>
    <col min="10" max="10" width="27.6666666666667" style="2" customWidth="1"/>
    <col min="11" max="11" width="16.6296296296296" style="2" customWidth="1"/>
    <col min="12" max="12" width="16.25" style="3" customWidth="1"/>
    <col min="13" max="13" width="18.5648148148148" style="2" hidden="1" customWidth="1"/>
    <col min="14" max="14" width="35.25" style="2" hidden="1" customWidth="1"/>
    <col min="15" max="15" width="11" style="2" hidden="1" customWidth="1"/>
    <col min="16" max="16" width="33.75" style="2" hidden="1" customWidth="1"/>
    <col min="17" max="17" width="12.8796296296296" style="2" hidden="1" customWidth="1"/>
    <col min="18" max="18" width="12.8888888888889"/>
  </cols>
  <sheetData>
    <row r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22" t="s">
        <v>37</v>
      </c>
    </row>
    <row r="6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35</v>
      </c>
      <c r="K6" s="23"/>
    </row>
    <row r="7" spans="2:11">
      <c r="B7" s="1" t="s">
        <v>39</v>
      </c>
      <c r="C7" s="7" t="s">
        <v>40</v>
      </c>
      <c r="D7" s="1" t="s">
        <v>39</v>
      </c>
      <c r="E7" s="7">
        <v>0</v>
      </c>
      <c r="G7" s="1" t="s">
        <v>39</v>
      </c>
      <c r="I7" s="7">
        <v>0</v>
      </c>
      <c r="K7" s="23"/>
    </row>
    <row r="8" spans="1:12">
      <c r="A8" s="8" t="s">
        <v>41</v>
      </c>
      <c r="B8" s="8" t="s">
        <v>42</v>
      </c>
      <c r="C8" s="6"/>
      <c r="D8" s="6"/>
      <c r="E8" s="6"/>
      <c r="F8" s="8" t="s">
        <v>43</v>
      </c>
      <c r="G8" s="6"/>
      <c r="H8" s="6"/>
      <c r="I8" s="6"/>
      <c r="J8" s="6"/>
      <c r="K8" s="8" t="s">
        <v>44</v>
      </c>
      <c r="L8" s="6"/>
    </row>
    <row r="9" ht="30" customHeight="1" spans="2:16">
      <c r="B9" s="9" t="s">
        <v>45</v>
      </c>
      <c r="C9" s="10"/>
      <c r="D9" s="10"/>
      <c r="E9" s="10"/>
      <c r="F9" s="11" t="s">
        <v>46</v>
      </c>
      <c r="G9" s="12"/>
      <c r="H9" s="13"/>
      <c r="I9" s="12"/>
      <c r="J9" s="12"/>
      <c r="K9" s="24">
        <f>C22</f>
        <v>78.84649182931</v>
      </c>
      <c r="O9" s="2" t="s">
        <v>47</v>
      </c>
      <c r="P9" s="2" t="s">
        <v>48</v>
      </c>
    </row>
    <row r="10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ht="28.8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spans="2:17">
      <c r="B12" s="8" t="s">
        <v>51</v>
      </c>
      <c r="C12" s="14" t="s">
        <v>52</v>
      </c>
      <c r="D12" s="14" t="s">
        <v>53</v>
      </c>
      <c r="E12" s="14" t="s">
        <v>53</v>
      </c>
      <c r="F12" s="15">
        <v>12.5</v>
      </c>
      <c r="G12" s="14" t="s">
        <v>54</v>
      </c>
      <c r="H12" s="14">
        <v>1300</v>
      </c>
      <c r="I12" s="25" t="s">
        <v>55</v>
      </c>
      <c r="J12" s="26" t="s">
        <v>56</v>
      </c>
      <c r="K12" s="27" t="s">
        <v>57</v>
      </c>
      <c r="L12" s="28">
        <f>120/1300*12.5</f>
        <v>1.15384615384615</v>
      </c>
      <c r="N12" s="2" t="s">
        <v>58</v>
      </c>
      <c r="O12" s="2" t="s">
        <v>59</v>
      </c>
      <c r="P12" s="2" t="s">
        <v>60</v>
      </c>
      <c r="Q12" s="2" t="s">
        <v>61</v>
      </c>
    </row>
    <row r="13" spans="2:17">
      <c r="B13" s="8" t="s">
        <v>51</v>
      </c>
      <c r="C13" s="14" t="s">
        <v>62</v>
      </c>
      <c r="D13" s="14" t="s">
        <v>63</v>
      </c>
      <c r="E13" s="14" t="s">
        <v>63</v>
      </c>
      <c r="F13" s="15">
        <v>12.5</v>
      </c>
      <c r="G13" s="14" t="s">
        <v>64</v>
      </c>
      <c r="H13" s="14">
        <v>100</v>
      </c>
      <c r="I13" s="14" t="s">
        <v>65</v>
      </c>
      <c r="J13" s="20" t="s">
        <v>66</v>
      </c>
      <c r="K13" s="27" t="s">
        <v>57</v>
      </c>
      <c r="L13" s="28">
        <v>12.5</v>
      </c>
      <c r="N13" s="2" t="s">
        <v>67</v>
      </c>
      <c r="O13" s="2" t="s">
        <v>59</v>
      </c>
      <c r="P13" s="2" t="s">
        <v>68</v>
      </c>
      <c r="Q13" s="2" t="s">
        <v>61</v>
      </c>
    </row>
    <row r="14" spans="2:17">
      <c r="B14" s="8" t="s">
        <v>51</v>
      </c>
      <c r="C14" s="14" t="s">
        <v>69</v>
      </c>
      <c r="D14" s="14" t="s">
        <v>70</v>
      </c>
      <c r="E14" s="14" t="s">
        <v>70</v>
      </c>
      <c r="F14" s="15">
        <v>12.5</v>
      </c>
      <c r="G14" s="14" t="s">
        <v>64</v>
      </c>
      <c r="H14" s="14">
        <v>100</v>
      </c>
      <c r="I14" s="14" t="s">
        <v>65</v>
      </c>
      <c r="J14" s="20" t="s">
        <v>66</v>
      </c>
      <c r="K14" s="27" t="s">
        <v>57</v>
      </c>
      <c r="L14" s="28">
        <v>12.5</v>
      </c>
      <c r="N14" s="2" t="s">
        <v>71</v>
      </c>
      <c r="O14" s="2" t="s">
        <v>59</v>
      </c>
      <c r="P14" s="2" t="s">
        <v>72</v>
      </c>
      <c r="Q14" s="2" t="s">
        <v>61</v>
      </c>
    </row>
    <row r="15" spans="2:17">
      <c r="B15" s="8" t="s">
        <v>51</v>
      </c>
      <c r="C15" s="14" t="s">
        <v>73</v>
      </c>
      <c r="D15" s="14" t="s">
        <v>74</v>
      </c>
      <c r="E15" s="14" t="s">
        <v>74</v>
      </c>
      <c r="F15" s="15">
        <v>12.5</v>
      </c>
      <c r="G15" s="14" t="s">
        <v>54</v>
      </c>
      <c r="H15" s="14">
        <v>4327</v>
      </c>
      <c r="I15" s="25" t="s">
        <v>26</v>
      </c>
      <c r="J15" s="29" t="s">
        <v>75</v>
      </c>
      <c r="K15" s="27" t="s">
        <v>57</v>
      </c>
      <c r="L15" s="28">
        <v>12.4</v>
      </c>
      <c r="N15" s="2" t="s">
        <v>76</v>
      </c>
      <c r="O15" s="2" t="s">
        <v>59</v>
      </c>
      <c r="P15" s="2" t="s">
        <v>77</v>
      </c>
      <c r="Q15" s="2" t="s">
        <v>61</v>
      </c>
    </row>
    <row r="16" spans="2:17">
      <c r="B16" s="8" t="s">
        <v>78</v>
      </c>
      <c r="C16" s="14" t="s">
        <v>79</v>
      </c>
      <c r="D16" s="14" t="s">
        <v>80</v>
      </c>
      <c r="E16" s="14" t="s">
        <v>80</v>
      </c>
      <c r="F16" s="15">
        <v>7.5</v>
      </c>
      <c r="G16" s="14" t="s">
        <v>81</v>
      </c>
      <c r="H16" s="14"/>
      <c r="I16" s="14" t="s">
        <v>82</v>
      </c>
      <c r="J16" s="20" t="s">
        <v>83</v>
      </c>
      <c r="K16" s="27" t="s">
        <v>57</v>
      </c>
      <c r="L16" s="28">
        <v>7.5</v>
      </c>
      <c r="N16" s="2" t="s">
        <v>84</v>
      </c>
      <c r="O16" s="2" t="s">
        <v>85</v>
      </c>
      <c r="P16" s="2" t="s">
        <v>86</v>
      </c>
      <c r="Q16" s="2" t="s">
        <v>61</v>
      </c>
    </row>
    <row r="17" spans="2:17">
      <c r="B17" s="8" t="s">
        <v>78</v>
      </c>
      <c r="C17" s="14" t="s">
        <v>87</v>
      </c>
      <c r="D17" s="14" t="s">
        <v>88</v>
      </c>
      <c r="E17" s="14" t="s">
        <v>88</v>
      </c>
      <c r="F17" s="15">
        <v>7.5</v>
      </c>
      <c r="G17" s="14" t="s">
        <v>81</v>
      </c>
      <c r="H17" s="14"/>
      <c r="I17" s="14" t="s">
        <v>89</v>
      </c>
      <c r="J17" s="20" t="s">
        <v>90</v>
      </c>
      <c r="K17" s="27" t="s">
        <v>57</v>
      </c>
      <c r="L17" s="28">
        <v>7.25</v>
      </c>
      <c r="N17" s="2" t="s">
        <v>91</v>
      </c>
      <c r="O17" s="2" t="s">
        <v>85</v>
      </c>
      <c r="P17" s="2" t="s">
        <v>92</v>
      </c>
      <c r="Q17" s="2" t="s">
        <v>61</v>
      </c>
    </row>
    <row r="18" spans="2:17">
      <c r="B18" s="8" t="s">
        <v>78</v>
      </c>
      <c r="C18" s="14" t="s">
        <v>93</v>
      </c>
      <c r="D18" s="14" t="s">
        <v>94</v>
      </c>
      <c r="E18" s="14" t="s">
        <v>94</v>
      </c>
      <c r="F18" s="15">
        <v>7.5</v>
      </c>
      <c r="G18" s="14" t="s">
        <v>81</v>
      </c>
      <c r="H18" s="14"/>
      <c r="I18" s="14" t="s">
        <v>95</v>
      </c>
      <c r="J18" s="20" t="s">
        <v>96</v>
      </c>
      <c r="K18" s="27" t="s">
        <v>57</v>
      </c>
      <c r="L18" s="28">
        <v>7.25</v>
      </c>
      <c r="N18" s="2" t="s">
        <v>97</v>
      </c>
      <c r="O18" s="2" t="s">
        <v>85</v>
      </c>
      <c r="P18" s="2" t="s">
        <v>98</v>
      </c>
      <c r="Q18" s="2" t="s">
        <v>61</v>
      </c>
    </row>
    <row r="19" spans="2:17">
      <c r="B19" s="8" t="s">
        <v>78</v>
      </c>
      <c r="C19" s="14" t="s">
        <v>99</v>
      </c>
      <c r="D19" s="14" t="s">
        <v>100</v>
      </c>
      <c r="E19" s="14" t="s">
        <v>100</v>
      </c>
      <c r="F19" s="15">
        <v>7.5</v>
      </c>
      <c r="G19" s="14" t="s">
        <v>81</v>
      </c>
      <c r="H19" s="14"/>
      <c r="I19" s="14" t="s">
        <v>101</v>
      </c>
      <c r="J19" s="30" t="s">
        <v>102</v>
      </c>
      <c r="K19" s="27" t="s">
        <v>57</v>
      </c>
      <c r="L19" s="28">
        <v>7.25</v>
      </c>
      <c r="N19" s="2" t="s">
        <v>103</v>
      </c>
      <c r="O19" s="2" t="s">
        <v>85</v>
      </c>
      <c r="P19" s="2" t="s">
        <v>104</v>
      </c>
      <c r="Q19" s="2" t="s">
        <v>61</v>
      </c>
    </row>
    <row r="20" spans="2:17">
      <c r="B20" s="8" t="s">
        <v>105</v>
      </c>
      <c r="C20" s="14" t="s">
        <v>106</v>
      </c>
      <c r="D20" s="14" t="s">
        <v>107</v>
      </c>
      <c r="E20" s="14" t="s">
        <v>107</v>
      </c>
      <c r="F20" s="15">
        <v>10</v>
      </c>
      <c r="G20" s="14" t="s">
        <v>108</v>
      </c>
      <c r="H20" s="14">
        <v>95</v>
      </c>
      <c r="I20" s="14" t="s">
        <v>65</v>
      </c>
      <c r="J20" s="20" t="s">
        <v>109</v>
      </c>
      <c r="K20" s="27" t="s">
        <v>57</v>
      </c>
      <c r="L20" s="28">
        <v>10</v>
      </c>
      <c r="N20" s="2" t="s">
        <v>110</v>
      </c>
      <c r="O20" s="2" t="s">
        <v>111</v>
      </c>
      <c r="P20" s="2" t="s">
        <v>112</v>
      </c>
      <c r="Q20" s="2" t="s">
        <v>61</v>
      </c>
    </row>
    <row r="21" spans="2:12">
      <c r="B21" s="8" t="s">
        <v>113</v>
      </c>
      <c r="C21" s="14" t="s">
        <v>113</v>
      </c>
      <c r="D21" s="14"/>
      <c r="E21" s="14"/>
      <c r="F21" s="14">
        <v>10</v>
      </c>
      <c r="G21" s="14"/>
      <c r="H21" s="14"/>
      <c r="I21" s="14"/>
      <c r="J21" s="14"/>
      <c r="K21" s="14"/>
      <c r="L21" s="31">
        <v>1.04264567546381</v>
      </c>
    </row>
    <row r="22" spans="2:13">
      <c r="B22" s="8" t="s">
        <v>114</v>
      </c>
      <c r="C22" s="16">
        <f>SUM(L12:L21)</f>
        <v>78.84649182931</v>
      </c>
      <c r="D22" s="17"/>
      <c r="E22" s="17"/>
      <c r="F22" s="17"/>
      <c r="G22" s="17"/>
      <c r="H22" s="17"/>
      <c r="I22" s="17"/>
      <c r="J22" s="17"/>
      <c r="K22" s="17"/>
      <c r="L22" s="32"/>
      <c r="M22" s="32"/>
    </row>
    <row r="23" spans="1:11">
      <c r="A23" s="8" t="s">
        <v>115</v>
      </c>
      <c r="B23" s="18" t="s">
        <v>116</v>
      </c>
      <c r="K23" s="23"/>
    </row>
    <row r="24" spans="11:11">
      <c r="K24" s="23"/>
    </row>
    <row r="25" spans="1:11">
      <c r="A25" s="8" t="s">
        <v>117</v>
      </c>
      <c r="B25" s="19" t="s">
        <v>118</v>
      </c>
      <c r="E25" s="8" t="s">
        <v>119</v>
      </c>
      <c r="F25" s="20" t="s">
        <v>120</v>
      </c>
      <c r="K25" s="23"/>
    </row>
    <row r="26" ht="54" customHeight="1" spans="1:11">
      <c r="A26" s="8" t="s">
        <v>121</v>
      </c>
      <c r="B26" s="21" t="s">
        <v>122</v>
      </c>
      <c r="K26" s="23"/>
    </row>
    <row r="27" ht="54" customHeight="1" spans="11:11">
      <c r="K27" s="23"/>
    </row>
    <row r="28" ht="54" customHeight="1" spans="11:11">
      <c r="K28" s="23"/>
    </row>
    <row r="29" ht="54" customHeight="1" spans="11:11">
      <c r="K29" s="23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25" right="0.25" top="0.75" bottom="0.75" header="0.298611111111111" footer="0.298611111111111"/>
  <pageSetup paperSize="9" scale="8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2025-04-23T01:40:00Z</dcterms:created>
  <dcterms:modified xsi:type="dcterms:W3CDTF">2025-05-16T06:12:32Z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0DB7D208271C4676A6D14B6359F7C0E6</vt:lpwstr>
  </property>
  <property fmtid="{D5CDD505-2E9C-101B-9397-08002B2CF9AE}" pid="3" name="KSOProductBuildVer">
    <vt:lpwstr>2052-12.1.0.21171</vt:lpwstr>
  </property>
</Properties>
</file>