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<sst xmlns="http://schemas.openxmlformats.org/spreadsheetml/2006/main" count="162" uniqueCount="110">
  <si>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</si>
  <si>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</si>
  <si>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</si>
  <si>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</si>
  <si>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</si>
  <si>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</si>
  <si>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</si>
  <si>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</si>
  <si>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</si>
  <si>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</si>
  <si>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</si>
  <si>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</si>
  <si>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</si>
  <si>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</si>
  <si>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</si>
  <si>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</si>
  <si>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</si>
  <si>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</si>
  <si>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</si>
  <si>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</si>
  <si>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2024年2月被征地农民参加基本养老保险财政补助资金</t>
  </si>
  <si>
    <t>项目级次</t>
  </si>
  <si>
    <t>本级</t>
  </si>
  <si>
    <t>实施主管单位</t>
  </si>
  <si>
    <t>338001 - 秦皇岛北戴河新区团林管理处本级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</si>
  <si>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</si>
  <si>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</si>
  <si>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</si>
  <si>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</si>
  <si>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</si>
  <si>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</si>
  <si>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</si>
  <si>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</si>
  <si>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27.000000</t>
  </si>
  <si>
    <t>到位数</t>
  </si>
  <si>
    <t>执行数</t>
  </si>
  <si>
    <t>97.33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</si>
  <si>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</si>
  <si>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</si>
  <si>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</si>
  <si>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</si>
  <si>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</si>
  <si>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</si>
  <si>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</si>
  <si>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r>
      <rPr>
        <sz val="11"/>
        <color rgb="FF000000"/>
        <rFont val="宋体"/>
        <charset val="134"/>
      </rPr>
      <t>资金用于</t>
    </r>
    <r>
      <rPr>
        <sz val="11"/>
        <color rgb="FF000000"/>
        <rFont val="Calibri"/>
        <charset val="134"/>
      </rPr>
      <t>2024</t>
    </r>
    <r>
      <rPr>
        <sz val="11"/>
        <color rgb="FF000000"/>
        <rFont val="宋体"/>
        <charset val="134"/>
      </rPr>
      <t>年</t>
    </r>
    <r>
      <rPr>
        <sz val="11"/>
        <color rgb="FF000000"/>
        <rFont val="Calibri"/>
        <charset val="134"/>
      </rPr>
      <t>2</t>
    </r>
    <r>
      <rPr>
        <sz val="11"/>
        <color rgb="FF000000"/>
        <rFont val="宋体"/>
        <charset val="134"/>
      </rPr>
      <t>月被征地农民参加基本养老保险增发个人账户资金</t>
    </r>
  </si>
  <si>
    <r>
      <rPr>
        <sz val="11"/>
        <color rgb="FF000000"/>
        <rFont val="Calibri"/>
        <charset val="134"/>
      </rPr>
      <t>2024</t>
    </r>
    <r>
      <rPr>
        <sz val="11"/>
        <color rgb="FF000000"/>
        <rFont val="宋体"/>
        <charset val="134"/>
      </rPr>
      <t>年精准发放</t>
    </r>
    <r>
      <rPr>
        <sz val="11"/>
        <color rgb="FF000000"/>
        <rFont val="Calibri"/>
        <charset val="134"/>
      </rPr>
      <t>585</t>
    </r>
    <r>
      <rPr>
        <sz val="11"/>
        <color rgb="FF000000"/>
        <rFont val="宋体"/>
        <charset val="134"/>
      </rPr>
      <t>名被征地农民养老保险补助，被征地农民能够获得基本生活保障，促进社会和谐稳定。</t>
    </r>
  </si>
  <si>
    <t>目标</t>
  </si>
  <si>
    <t>d8ad2e51-ba54-401c-a30e-f082be397a12</t>
  </si>
  <si>
    <t>四、年度绩效
指标完成情况</t>
  </si>
  <si>
    <t>预期指标值</t>
  </si>
  <si>
    <t>产出指标</t>
  </si>
  <si>
    <t>数量指标</t>
  </si>
  <si>
    <t>补助人数</t>
  </si>
  <si>
    <t>被征地农民参加基本养老保险补助人数</t>
  </si>
  <si>
    <t>=</t>
  </si>
  <si>
    <t>人</t>
  </si>
  <si>
    <t>585</t>
  </si>
  <si>
    <t>完成</t>
  </si>
  <si>
    <t>98f7d5a4-737a-4f54-a1bd-df4894fbae63</t>
  </si>
  <si>
    <t>1</t>
  </si>
  <si>
    <t>11</t>
  </si>
  <si>
    <t>计划目标值</t>
  </si>
  <si>
    <t>质量指标</t>
  </si>
  <si>
    <t>计算准确性</t>
  </si>
  <si>
    <t>%</t>
  </si>
  <si>
    <t>100</t>
  </si>
  <si>
    <t>da481830-1beb-4153-80a7-7fd8a80ed94b</t>
  </si>
  <si>
    <t>12</t>
  </si>
  <si>
    <t>时效指标</t>
  </si>
  <si>
    <t>发放及时率</t>
  </si>
  <si>
    <t>4d7dfd2f-224b-4412-afdc-ecd29bad7be9</t>
  </si>
  <si>
    <t>13</t>
  </si>
  <si>
    <t>成本指标</t>
  </si>
  <si>
    <t>预算控制数</t>
  </si>
  <si>
    <t>≤</t>
  </si>
  <si>
    <t>26.279200</t>
  </si>
  <si>
    <t>1b3192ab-278c-47f8-84db-cb082db05b9a</t>
  </si>
  <si>
    <t>14</t>
  </si>
  <si>
    <t>效益指标</t>
  </si>
  <si>
    <t>社会效益指标</t>
  </si>
  <si>
    <t>解决被征地农民收入下降</t>
  </si>
  <si>
    <t>文字描述</t>
  </si>
  <si>
    <t>提高失地农民养老收入</t>
  </si>
  <si>
    <t>失地农民养老收入提高</t>
  </si>
  <si>
    <t>1e5d8016-8edd-44ba-b33c-1f21b8e3fbc8</t>
  </si>
  <si>
    <t>2</t>
  </si>
  <si>
    <t>22</t>
  </si>
  <si>
    <t>可持续影响指标</t>
  </si>
  <si>
    <t>持续影响</t>
  </si>
  <si>
    <t>持续</t>
  </si>
  <si>
    <t>正向持续影响</t>
  </si>
  <si>
    <t>17ca9650-bf3a-4366-a17d-396dcee4347d</t>
  </si>
  <si>
    <t>24</t>
  </si>
  <si>
    <t>满意度指标</t>
  </si>
  <si>
    <t>服务对象满意度指标</t>
  </si>
  <si>
    <t>服务对象满意度</t>
  </si>
  <si>
    <t>≥</t>
  </si>
  <si>
    <t>95</t>
  </si>
  <si>
    <t>1423becd-c1b3-4a08-8754-1f2c2e6d0260</t>
  </si>
  <si>
    <t>3</t>
  </si>
  <si>
    <t>31</t>
  </si>
  <si>
    <t>预算执行率</t>
  </si>
  <si>
    <t>自评总分</t>
  </si>
  <si>
    <t>五、存在问题
原因及整改措施</t>
  </si>
  <si>
    <t>填报人:</t>
  </si>
  <si>
    <t>李凯</t>
  </si>
  <si>
    <t>联系电话:</t>
  </si>
  <si>
    <t>7522136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</si>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</sst>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7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rgb="FF000000"/>
      <name val="Calibri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3">
      <alignment vertical="top"/>
    </xf>
    <xf numFmtId="0" fontId="14" fillId="0" borderId="4">
      <alignment vertical="top"/>
    </xf>
    <xf numFmtId="0" fontId="15" fillId="0" borderId="5">
      <alignment vertical="top"/>
    </xf>
    <xf numFmtId="0" fontId="15" fillId="0" borderId="0">
      <alignment vertical="top"/>
    </xf>
    <xf numFmtId="0" fontId="16" fillId="4" borderId="6">
      <alignment vertical="top"/>
    </xf>
    <xf numFmtId="0" fontId="17" fillId="5" borderId="7">
      <alignment vertical="top"/>
    </xf>
    <xf numFmtId="0" fontId="18" fillId="5" borderId="6">
      <alignment vertical="top"/>
    </xf>
    <xf numFmtId="0" fontId="19" fillId="6" borderId="8">
      <alignment vertical="top"/>
    </xf>
    <xf numFmtId="0" fontId="20" fillId="0" borderId="9">
      <alignment vertical="top"/>
    </xf>
    <xf numFmtId="0" fontId="21" fillId="0" borderId="1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6" fillId="11" borderId="0">
      <alignment vertical="top"/>
    </xf>
    <xf numFmtId="0" fontId="26" fillId="12" borderId="0">
      <alignment vertical="top"/>
    </xf>
    <xf numFmtId="0" fontId="25" fillId="13" borderId="0">
      <alignment vertical="top"/>
    </xf>
    <xf numFmtId="0" fontId="25" fillId="14" borderId="0">
      <alignment vertical="top"/>
    </xf>
    <xf numFmtId="0" fontId="26" fillId="15" borderId="0">
      <alignment vertical="top"/>
    </xf>
    <xf numFmtId="0" fontId="26" fillId="16" borderId="0">
      <alignment vertical="top"/>
    </xf>
    <xf numFmtId="0" fontId="25" fillId="17" borderId="0">
      <alignment vertical="top"/>
    </xf>
    <xf numFmtId="0" fontId="25" fillId="18" borderId="0">
      <alignment vertical="top"/>
    </xf>
    <xf numFmtId="0" fontId="26" fillId="19" borderId="0">
      <alignment vertical="top"/>
    </xf>
    <xf numFmtId="0" fontId="26" fillId="20" borderId="0">
      <alignment vertical="top"/>
    </xf>
    <xf numFmtId="0" fontId="25" fillId="21" borderId="0">
      <alignment vertical="top"/>
    </xf>
    <xf numFmtId="0" fontId="25" fillId="22" borderId="0">
      <alignment vertical="top"/>
    </xf>
    <xf numFmtId="0" fontId="26" fillId="23" borderId="0">
      <alignment vertical="top"/>
    </xf>
    <xf numFmtId="0" fontId="26" fillId="24" borderId="0">
      <alignment vertical="top"/>
    </xf>
    <xf numFmtId="0" fontId="25" fillId="25" borderId="0">
      <alignment vertical="top"/>
    </xf>
    <xf numFmtId="0" fontId="25" fillId="26" borderId="0">
      <alignment vertical="top"/>
    </xf>
    <xf numFmtId="0" fontId="26" fillId="27" borderId="0">
      <alignment vertical="top"/>
    </xf>
    <xf numFmtId="0" fontId="26" fillId="28" borderId="0">
      <alignment vertical="top"/>
    </xf>
    <xf numFmtId="0" fontId="25" fillId="29" borderId="0">
      <alignment vertical="top"/>
    </xf>
    <xf numFmtId="0" fontId="25" fillId="30" borderId="0">
      <alignment vertical="top"/>
    </xf>
    <xf numFmtId="0" fontId="26" fillId="31" borderId="0">
      <alignment vertical="top"/>
    </xf>
    <xf numFmtId="0" fontId="26" fillId="32" borderId="0">
      <alignment vertical="top"/>
    </xf>
    <xf numFmtId="0" fontId="25" fillId="33" borderId="0">
      <alignment vertical="top"/>
    </xf>
  </cellStyleXfs>
  <cellXfs count="27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5" fillId="0" borderId="1" xfId="0" applyFont="1" applyBorder="1" applyAlignment="1">
      <alignment vertical="top"/>
    </xf>
    <xf numFmtId="0" fontId="6" fillId="0" borderId="0" xfId="0" applyFont="1" applyAlignment="1" applyProtection="1">
      <alignment vertical="top" wrapText="1"/>
      <protection locked="0"/>
    </xf>
    <xf numFmtId="0" fontId="2" fillId="0" borderId="1" xfId="0" applyFont="1" applyBorder="1" applyAlignment="1">
      <alignment vertical="top" wrapText="1"/>
    </xf>
    <xf numFmtId="2" fontId="2" fillId="0" borderId="1" xfId="0" applyNumberFormat="1" applyFont="1" applyBorder="1" applyAlignment="1">
      <alignment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0" fontId="5" fillId="0" borderId="0" xfId="0" applyFont="1" applyAlignment="1" applyProtection="1">
      <alignment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7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/>
      <protection locked="0"/>
    </xf>
    <xf numFmtId="0" fontId="5" fillId="2" borderId="0" xfId="0" applyFont="1" applyFill="1" applyAlignment="1">
      <alignment vertical="top"/>
    </xf>
    <xf numFmtId="49" fontId="5" fillId="0" borderId="0" xfId="0" applyNumberFormat="1" applyFont="1" applyAlignment="1" applyProtection="1">
      <alignment horizontal="lef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7"/>
  <sheetViews>
    <sheetView tabSelected="1" topLeftCell="C1" workbookViewId="0">
      <pane ySplit="2" topLeftCell="A5" activePane="bottomLeft" state="frozen"/>
      <selection/>
      <selection pane="bottomLeft" activeCell="L18" sqref="L18"/>
    </sheetView>
  </sheetViews>
  <sheetFormatPr defaultColWidth="8.86111111111111" defaultRowHeight="22.5" customHeight="1"/>
  <cols>
    <col min="1" max="1" width="18.5648148148148" style="1" customWidth="1"/>
    <col min="2" max="3" width="14.287037037037" style="2" customWidth="1"/>
    <col min="4" max="5" width="36.5" style="2" customWidth="1"/>
    <col min="6" max="6" width="14.287037037037" style="2" customWidth="1"/>
    <col min="7" max="7" width="11.4351851851852" style="2" customWidth="1"/>
    <col min="8" max="8" width="10" style="3" customWidth="1"/>
    <col min="9" max="9" width="18.5648148148148" style="2" customWidth="1"/>
    <col min="10" max="11" width="21.4351851851852" style="2" customWidth="1"/>
    <col min="12" max="12" width="18.5648148148148" style="3" customWidth="1"/>
    <col min="13" max="17" width="18.5648148148148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>
        <v>26.2792</v>
      </c>
      <c r="G5" s="1" t="s">
        <v>35</v>
      </c>
      <c r="I5" s="7">
        <v>26.2792</v>
      </c>
      <c r="K5" s="20" t="s">
        <v>36</v>
      </c>
    </row>
    <row r="6" customHeight="1" spans="2:11">
      <c r="B6" s="1" t="s">
        <v>37</v>
      </c>
      <c r="C6" s="7" t="s">
        <v>33</v>
      </c>
      <c r="D6" s="1" t="s">
        <v>37</v>
      </c>
      <c r="E6" s="7">
        <v>26.2792</v>
      </c>
      <c r="G6" s="1" t="s">
        <v>37</v>
      </c>
      <c r="I6" s="7">
        <v>26.2792</v>
      </c>
      <c r="K6" s="21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21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ht="34" customHeight="1" spans="2:16">
      <c r="B9" s="9" t="s">
        <v>44</v>
      </c>
      <c r="F9" s="10" t="s">
        <v>45</v>
      </c>
      <c r="G9" s="11"/>
      <c r="H9" s="12"/>
      <c r="I9" s="11"/>
      <c r="J9" s="11"/>
      <c r="K9" s="22">
        <f>C20</f>
        <v>98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13" t="s">
        <v>51</v>
      </c>
      <c r="D12" s="13" t="s">
        <v>52</v>
      </c>
      <c r="E12" s="13" t="s">
        <v>53</v>
      </c>
      <c r="F12" s="14">
        <v>12.5</v>
      </c>
      <c r="G12" s="13" t="s">
        <v>54</v>
      </c>
      <c r="H12" s="13">
        <v>585</v>
      </c>
      <c r="I12" s="13" t="s">
        <v>55</v>
      </c>
      <c r="J12" s="18" t="s">
        <v>56</v>
      </c>
      <c r="K12" s="23" t="s">
        <v>57</v>
      </c>
      <c r="L12" s="14">
        <v>12.5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13" t="s">
        <v>62</v>
      </c>
      <c r="D13" s="13" t="s">
        <v>63</v>
      </c>
      <c r="E13" s="13" t="s">
        <v>63</v>
      </c>
      <c r="F13" s="14">
        <v>12.5</v>
      </c>
      <c r="G13" s="13" t="s">
        <v>54</v>
      </c>
      <c r="H13" s="13">
        <v>100</v>
      </c>
      <c r="I13" s="13" t="s">
        <v>64</v>
      </c>
      <c r="J13" s="18" t="s">
        <v>65</v>
      </c>
      <c r="K13" s="23" t="s">
        <v>57</v>
      </c>
      <c r="L13" s="14">
        <v>12.5</v>
      </c>
      <c r="N13" s="2" t="s">
        <v>66</v>
      </c>
      <c r="O13" s="2" t="s">
        <v>59</v>
      </c>
      <c r="P13" s="2" t="s">
        <v>67</v>
      </c>
      <c r="Q13" s="2" t="s">
        <v>61</v>
      </c>
    </row>
    <row r="14" customHeight="1" spans="2:17">
      <c r="B14" s="8" t="s">
        <v>50</v>
      </c>
      <c r="C14" s="13" t="s">
        <v>68</v>
      </c>
      <c r="D14" s="13" t="s">
        <v>69</v>
      </c>
      <c r="E14" s="13" t="s">
        <v>69</v>
      </c>
      <c r="F14" s="14">
        <v>12.5</v>
      </c>
      <c r="G14" s="13" t="s">
        <v>54</v>
      </c>
      <c r="H14" s="13">
        <v>100</v>
      </c>
      <c r="I14" s="13" t="s">
        <v>64</v>
      </c>
      <c r="J14" s="18" t="s">
        <v>65</v>
      </c>
      <c r="K14" s="23" t="s">
        <v>57</v>
      </c>
      <c r="L14" s="14">
        <v>12.5</v>
      </c>
      <c r="N14" s="2" t="s">
        <v>70</v>
      </c>
      <c r="O14" s="2" t="s">
        <v>59</v>
      </c>
      <c r="P14" s="2" t="s">
        <v>71</v>
      </c>
      <c r="Q14" s="2" t="s">
        <v>61</v>
      </c>
    </row>
    <row r="15" customHeight="1" spans="2:17">
      <c r="B15" s="8" t="s">
        <v>50</v>
      </c>
      <c r="C15" s="13" t="s">
        <v>72</v>
      </c>
      <c r="D15" s="13" t="s">
        <v>73</v>
      </c>
      <c r="E15" s="13" t="s">
        <v>73</v>
      </c>
      <c r="F15" s="14">
        <v>12.5</v>
      </c>
      <c r="G15" s="13" t="s">
        <v>74</v>
      </c>
      <c r="H15" s="13">
        <v>27</v>
      </c>
      <c r="I15" s="13" t="s">
        <v>26</v>
      </c>
      <c r="J15" s="18" t="s">
        <v>75</v>
      </c>
      <c r="K15" s="23" t="s">
        <v>57</v>
      </c>
      <c r="L15" s="14">
        <v>12.5</v>
      </c>
      <c r="N15" s="2" t="s">
        <v>76</v>
      </c>
      <c r="O15" s="2" t="s">
        <v>59</v>
      </c>
      <c r="P15" s="2" t="s">
        <v>77</v>
      </c>
      <c r="Q15" s="2" t="s">
        <v>61</v>
      </c>
    </row>
    <row r="16" customHeight="1" spans="2:17">
      <c r="B16" s="8" t="s">
        <v>78</v>
      </c>
      <c r="C16" s="13" t="s">
        <v>79</v>
      </c>
      <c r="D16" s="13" t="s">
        <v>80</v>
      </c>
      <c r="E16" s="13" t="s">
        <v>80</v>
      </c>
      <c r="F16" s="14">
        <v>15</v>
      </c>
      <c r="G16" s="13" t="s">
        <v>81</v>
      </c>
      <c r="H16" s="13"/>
      <c r="I16" s="24" t="s">
        <v>82</v>
      </c>
      <c r="J16" s="25" t="s">
        <v>83</v>
      </c>
      <c r="K16" s="23" t="s">
        <v>57</v>
      </c>
      <c r="L16" s="14">
        <v>14</v>
      </c>
      <c r="N16" s="2" t="s">
        <v>84</v>
      </c>
      <c r="O16" s="2" t="s">
        <v>85</v>
      </c>
      <c r="P16" s="2" t="s">
        <v>86</v>
      </c>
      <c r="Q16" s="2" t="s">
        <v>61</v>
      </c>
    </row>
    <row r="17" customHeight="1" spans="2:17">
      <c r="B17" s="8" t="s">
        <v>78</v>
      </c>
      <c r="C17" s="13" t="s">
        <v>87</v>
      </c>
      <c r="D17" s="13" t="s">
        <v>88</v>
      </c>
      <c r="E17" s="13" t="s">
        <v>88</v>
      </c>
      <c r="F17" s="14">
        <v>15</v>
      </c>
      <c r="G17" s="13" t="s">
        <v>81</v>
      </c>
      <c r="H17" s="13"/>
      <c r="I17" s="13" t="s">
        <v>89</v>
      </c>
      <c r="J17" s="25" t="s">
        <v>90</v>
      </c>
      <c r="K17" s="23" t="s">
        <v>57</v>
      </c>
      <c r="L17" s="14">
        <v>14</v>
      </c>
      <c r="N17" s="2" t="s">
        <v>91</v>
      </c>
      <c r="O17" s="2" t="s">
        <v>85</v>
      </c>
      <c r="P17" s="2" t="s">
        <v>92</v>
      </c>
      <c r="Q17" s="2" t="s">
        <v>61</v>
      </c>
    </row>
    <row r="18" customHeight="1" spans="2:17">
      <c r="B18" s="8" t="s">
        <v>93</v>
      </c>
      <c r="C18" s="13" t="s">
        <v>94</v>
      </c>
      <c r="D18" s="13" t="s">
        <v>95</v>
      </c>
      <c r="E18" s="13" t="s">
        <v>95</v>
      </c>
      <c r="F18" s="14">
        <v>10</v>
      </c>
      <c r="G18" s="13" t="s">
        <v>96</v>
      </c>
      <c r="H18" s="13">
        <v>95</v>
      </c>
      <c r="I18" s="13" t="s">
        <v>64</v>
      </c>
      <c r="J18" s="18" t="s">
        <v>97</v>
      </c>
      <c r="K18" s="23" t="s">
        <v>57</v>
      </c>
      <c r="L18" s="14">
        <v>10</v>
      </c>
      <c r="N18" s="2" t="s">
        <v>98</v>
      </c>
      <c r="O18" s="2" t="s">
        <v>99</v>
      </c>
      <c r="P18" s="2" t="s">
        <v>100</v>
      </c>
      <c r="Q18" s="2" t="s">
        <v>61</v>
      </c>
    </row>
    <row r="19" customHeight="1" spans="2:12">
      <c r="B19" s="8" t="s">
        <v>101</v>
      </c>
      <c r="C19" s="13" t="s">
        <v>101</v>
      </c>
      <c r="D19" s="13"/>
      <c r="E19" s="13"/>
      <c r="F19" s="13">
        <v>10</v>
      </c>
      <c r="G19" s="13"/>
      <c r="H19" s="13"/>
      <c r="I19" s="13"/>
      <c r="J19" s="13"/>
      <c r="K19" s="13"/>
      <c r="L19" s="26">
        <v>10</v>
      </c>
    </row>
    <row r="20" customHeight="1" spans="2:11">
      <c r="B20" s="8" t="s">
        <v>102</v>
      </c>
      <c r="C20" s="15">
        <f>SUM(L12:L19)</f>
        <v>98</v>
      </c>
      <c r="D20" s="13"/>
      <c r="E20" s="13"/>
      <c r="F20" s="13"/>
      <c r="G20" s="13"/>
      <c r="H20" s="13"/>
      <c r="I20" s="13"/>
      <c r="J20" s="13"/>
      <c r="K20" s="13"/>
    </row>
    <row r="21" customHeight="1" spans="1:11">
      <c r="A21" s="8" t="s">
        <v>103</v>
      </c>
      <c r="B21" s="16"/>
      <c r="K21" s="21"/>
    </row>
    <row r="22" customHeight="1" spans="11:11">
      <c r="K22" s="21"/>
    </row>
    <row r="23" customHeight="1" spans="1:11">
      <c r="A23" s="8" t="s">
        <v>104</v>
      </c>
      <c r="B23" s="17" t="s">
        <v>105</v>
      </c>
      <c r="E23" s="8" t="s">
        <v>106</v>
      </c>
      <c r="F23" s="18" t="s">
        <v>107</v>
      </c>
      <c r="K23" s="21"/>
    </row>
    <row r="24" ht="52.5" customHeight="1" spans="1:11">
      <c r="A24" s="8" t="s">
        <v>108</v>
      </c>
      <c r="B24" s="19" t="s">
        <v>109</v>
      </c>
      <c r="K24" s="21"/>
    </row>
    <row r="25" ht="52.5" customHeight="1" spans="11:11">
      <c r="K25" s="21"/>
    </row>
    <row r="26" ht="52.5" customHeight="1" spans="11:11">
      <c r="K26" s="21"/>
    </row>
    <row r="27" ht="52.5" customHeight="1" spans="11:11">
      <c r="K27" s="21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0:M20"/>
    <mergeCell ref="B23:D23"/>
    <mergeCell ref="F23:M23"/>
    <mergeCell ref="A4:A7"/>
    <mergeCell ref="A8:A9"/>
    <mergeCell ref="A10:A20"/>
    <mergeCell ref="A21:A22"/>
    <mergeCell ref="A24:A27"/>
    <mergeCell ref="B10:B11"/>
    <mergeCell ref="B12:B15"/>
    <mergeCell ref="B16:B17"/>
    <mergeCell ref="C10:C11"/>
    <mergeCell ref="D10:D11"/>
    <mergeCell ref="E10:E11"/>
    <mergeCell ref="F10:F11"/>
    <mergeCell ref="J10:J11"/>
    <mergeCell ref="K10:K11"/>
    <mergeCell ref="L10:L11"/>
    <mergeCell ref="K5:M7"/>
    <mergeCell ref="B21:L22"/>
    <mergeCell ref="B24:M27"/>
    <mergeCell ref="A1:M2"/>
  </mergeCells>
  <printOptions gridLines="1"/>
  <pageMargins left="0.306944444444444" right="0.306944444444444" top="0.750694444444444" bottom="0.750694444444444" header="0.298611111111111" footer="0.298611111111111"/>
  <pageSetup paperSize="9" scale="65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YL</cp:lastModifiedBy>
  <dcterms:created xsi:type="dcterms:W3CDTF">2025-04-23T01:53:00Z</dcterms:created>
  <dcterms:modified xsi:type="dcterms:W3CDTF">2025-10-16T06:50:29Z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1C7C601C543D4C40AB5643F96324A7CD</vt:lpwstr>
  </property>
  <property fmtid="{D5CDD505-2E9C-101B-9397-08002B2CF9AE}" pid="3" name="KSOProductBuildVer">
    <vt:lpwstr>2052-12.1.0.22529</vt:lpwstr>
  </property>
</Properties>
</file>